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ЭтаКнига" defaultThemeVersion="124226"/>
  <mc:AlternateContent xmlns:mc="http://schemas.openxmlformats.org/markup-compatibility/2006">
    <mc:Choice Requires="x15">
      <x15ac:absPath xmlns:x15ac="http://schemas.microsoft.com/office/spreadsheetml/2010/11/ac" url="C:\Users\Пользователь\Desktop\39 заседание Думы 25.12.2023 (292-314)\реш.№292 Бюджет 2023 изменения\"/>
    </mc:Choice>
  </mc:AlternateContent>
  <xr:revisionPtr revIDLastSave="0" documentId="13_ncr:1_{82DFBD95-7F62-460B-8435-BA6C7034B4B1}" xr6:coauthVersionLast="45" xr6:coauthVersionMax="47" xr10:uidLastSave="{00000000-0000-0000-0000-000000000000}"/>
  <bookViews>
    <workbookView xWindow="-120" yWindow="-120" windowWidth="29040" windowHeight="15840" activeTab="2" xr2:uid="{00000000-000D-0000-FFFF-FFFF00000000}"/>
  </bookViews>
  <sheets>
    <sheet name="Прил.4-2023г.  " sheetId="17" r:id="rId1"/>
    <sheet name="Прил.6-2023г." sheetId="12" r:id="rId2"/>
    <sheet name="Прил.8,-2023г." sheetId="8" r:id="rId3"/>
    <sheet name="СРАВНЕНИЕ1" sheetId="24" state="hidden" r:id="rId4"/>
  </sheets>
  <definedNames>
    <definedName name="_xlnm._FilterDatabase" localSheetId="0" hidden="1">'Прил.4-2023г.  '!$A$9:$F$712</definedName>
    <definedName name="_xlnm._FilterDatabase" localSheetId="1" hidden="1">'Прил.6-2023г.'!$A$11:$H$754</definedName>
    <definedName name="_xlnm._FilterDatabase" localSheetId="3" hidden="1">СРАВНЕНИЕ1!$A$7:$G$522</definedName>
    <definedName name="_xlnm.Print_Area" localSheetId="1">'Прил.6-2023г.'!$A:$G</definedName>
  </definedNames>
  <calcPr calcId="191029"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511" i="12" l="1"/>
  <c r="G434" i="12"/>
  <c r="G432" i="12"/>
  <c r="G414" i="12"/>
  <c r="G404" i="12"/>
  <c r="F423" i="17"/>
  <c r="F237" i="17"/>
  <c r="F235" i="17"/>
  <c r="F203" i="17"/>
  <c r="F159" i="17"/>
  <c r="G640" i="12" l="1"/>
  <c r="G518" i="12"/>
  <c r="G478" i="12"/>
  <c r="G267" i="12"/>
  <c r="G211" i="12"/>
  <c r="G194" i="12"/>
  <c r="F662" i="17"/>
  <c r="F390" i="17"/>
  <c r="F335" i="17"/>
  <c r="F337" i="17"/>
  <c r="F267" i="17"/>
  <c r="F250" i="17"/>
  <c r="F36" i="17"/>
  <c r="F32" i="17" s="1"/>
  <c r="G378" i="12" l="1"/>
  <c r="G284" i="12"/>
  <c r="G271" i="12"/>
  <c r="G264" i="12"/>
  <c r="G261" i="12"/>
  <c r="G260" i="12"/>
  <c r="G253" i="12"/>
  <c r="G250" i="12"/>
  <c r="G248" i="12"/>
  <c r="G232" i="12"/>
  <c r="G217" i="12"/>
  <c r="G205" i="12"/>
  <c r="G200" i="12"/>
  <c r="G183" i="12"/>
  <c r="G118" i="12"/>
  <c r="G117" i="12" s="1"/>
  <c r="G75" i="12"/>
  <c r="G71" i="12"/>
  <c r="G53" i="12"/>
  <c r="G49" i="12"/>
  <c r="G36" i="12"/>
  <c r="G34" i="12"/>
  <c r="G27" i="12"/>
  <c r="G23" i="12" s="1"/>
  <c r="G18" i="12"/>
  <c r="G439" i="12"/>
  <c r="G438" i="12" s="1"/>
  <c r="G403" i="12"/>
  <c r="G402" i="12" s="1"/>
  <c r="G648" i="12"/>
  <c r="G635" i="12"/>
  <c r="G622" i="12"/>
  <c r="G621" i="12" s="1"/>
  <c r="G602" i="12"/>
  <c r="G598" i="12"/>
  <c r="G599" i="12"/>
  <c r="G581" i="12"/>
  <c r="G570" i="12"/>
  <c r="G517" i="12"/>
  <c r="G516" i="12"/>
  <c r="G500" i="12"/>
  <c r="G473" i="12"/>
  <c r="G457" i="12"/>
  <c r="G455" i="12"/>
  <c r="G714" i="12"/>
  <c r="G713" i="12" s="1"/>
  <c r="G712" i="12"/>
  <c r="G711" i="12"/>
  <c r="G703" i="12"/>
  <c r="G727" i="12"/>
  <c r="G726" i="12"/>
  <c r="G738" i="12"/>
  <c r="G736" i="12"/>
  <c r="G734" i="12"/>
  <c r="G748" i="12"/>
  <c r="G747" i="12" s="1"/>
  <c r="G33" i="12" l="1"/>
  <c r="F657" i="17"/>
  <c r="F533" i="17"/>
  <c r="F514" i="17"/>
  <c r="F510" i="17"/>
  <c r="F511" i="17"/>
  <c r="F493" i="17"/>
  <c r="F482" i="17"/>
  <c r="F430" i="17"/>
  <c r="F429" i="17" s="1"/>
  <c r="F428" i="17"/>
  <c r="F412" i="17"/>
  <c r="F385" i="17"/>
  <c r="F369" i="17"/>
  <c r="F367" i="17"/>
  <c r="F696" i="17"/>
  <c r="F687" i="17"/>
  <c r="F588" i="17"/>
  <c r="F587" i="17" s="1"/>
  <c r="F586" i="17"/>
  <c r="F585" i="17"/>
  <c r="F577" i="17"/>
  <c r="F352" i="17"/>
  <c r="F339" i="17"/>
  <c r="F334" i="17" s="1"/>
  <c r="F332" i="17"/>
  <c r="F329" i="17"/>
  <c r="F328" i="17"/>
  <c r="F316" i="17" l="1"/>
  <c r="F321" i="17"/>
  <c r="F318" i="17"/>
  <c r="F298" i="17"/>
  <c r="F273" i="17"/>
  <c r="F261" i="17"/>
  <c r="F256" i="17"/>
  <c r="F244" i="17"/>
  <c r="F242" i="17"/>
  <c r="F233" i="17"/>
  <c r="F158" i="17"/>
  <c r="F146" i="17"/>
  <c r="F145" i="17" s="1"/>
  <c r="F103" i="17"/>
  <c r="F97" i="17"/>
  <c r="F79" i="17"/>
  <c r="F71" i="17"/>
  <c r="F62" i="17"/>
  <c r="F60" i="17"/>
  <c r="F58" i="17"/>
  <c r="F43" i="17"/>
  <c r="F45" i="17"/>
  <c r="F27" i="17"/>
  <c r="F26" i="17"/>
  <c r="F16" i="17"/>
  <c r="F42" i="17" l="1"/>
  <c r="G361" i="12"/>
  <c r="G646" i="12"/>
  <c r="F670" i="17"/>
  <c r="F694" i="17"/>
  <c r="G627" i="12" l="1"/>
  <c r="F628" i="17"/>
  <c r="G185" i="12"/>
  <c r="G184" i="12" s="1"/>
  <c r="G374" i="12"/>
  <c r="G376" i="12"/>
  <c r="G634" i="12"/>
  <c r="G636" i="12"/>
  <c r="G638" i="12"/>
  <c r="G295" i="12"/>
  <c r="G294" i="12" s="1"/>
  <c r="G701" i="12"/>
  <c r="G697" i="12"/>
  <c r="G699" i="12"/>
  <c r="G705" i="12"/>
  <c r="G675" i="12"/>
  <c r="G597" i="12"/>
  <c r="G537" i="12"/>
  <c r="G539" i="12"/>
  <c r="G534" i="12"/>
  <c r="G533" i="12" s="1"/>
  <c r="G528" i="12"/>
  <c r="G523" i="12"/>
  <c r="G472" i="12"/>
  <c r="G471" i="12" s="1"/>
  <c r="G254" i="12"/>
  <c r="G252" i="12"/>
  <c r="G242" i="12"/>
  <c r="G240" i="12"/>
  <c r="G662" i="12"/>
  <c r="G661" i="12" s="1"/>
  <c r="G226" i="12"/>
  <c r="G170" i="12"/>
  <c r="G633" i="12" l="1"/>
  <c r="G632" i="12" s="1"/>
  <c r="G373" i="12"/>
  <c r="G696" i="12"/>
  <c r="G536" i="12"/>
  <c r="G103" i="12"/>
  <c r="G752" i="12"/>
  <c r="G751" i="12" s="1"/>
  <c r="F683" i="17" l="1"/>
  <c r="F685" i="17"/>
  <c r="F658" i="17"/>
  <c r="F660" i="17"/>
  <c r="F656" i="17"/>
  <c r="F579" i="17"/>
  <c r="F575" i="17"/>
  <c r="F573" i="17"/>
  <c r="F571" i="17"/>
  <c r="F569" i="17"/>
  <c r="F567" i="17"/>
  <c r="F548" i="17"/>
  <c r="F547" i="17"/>
  <c r="F545" i="17"/>
  <c r="F543" i="17"/>
  <c r="F509" i="17"/>
  <c r="F496" i="17"/>
  <c r="F459" i="17"/>
  <c r="F449" i="17"/>
  <c r="F451" i="17"/>
  <c r="F446" i="17"/>
  <c r="F445" i="17" s="1"/>
  <c r="F440" i="17"/>
  <c r="F437" i="17"/>
  <c r="F435" i="17" s="1"/>
  <c r="F415" i="17"/>
  <c r="F388" i="17"/>
  <c r="F384" i="17"/>
  <c r="F383" i="17" s="1"/>
  <c r="F320" i="17"/>
  <c r="F322" i="17"/>
  <c r="F315" i="17"/>
  <c r="F310" i="17"/>
  <c r="F308" i="17"/>
  <c r="F306" i="17"/>
  <c r="F292" i="17"/>
  <c r="F286" i="17"/>
  <c r="F284" i="17"/>
  <c r="F212" i="17"/>
  <c r="F241" i="17"/>
  <c r="F240" i="17" s="1"/>
  <c r="F227" i="17"/>
  <c r="F215" i="17"/>
  <c r="F131" i="17"/>
  <c r="F655" i="17" l="1"/>
  <c r="F654" i="17" s="1"/>
  <c r="F682" i="17"/>
  <c r="F568" i="17"/>
  <c r="F448" i="17"/>
  <c r="G193" i="12"/>
  <c r="F249" i="17"/>
  <c r="F61" i="17" l="1"/>
  <c r="F24" i="17"/>
  <c r="G619" i="12"/>
  <c r="G618" i="12" s="1"/>
  <c r="G572" i="12"/>
  <c r="G548" i="12"/>
  <c r="F531" i="17"/>
  <c r="F530" i="17" s="1"/>
  <c r="F484" i="17"/>
  <c r="F695" i="17" l="1"/>
  <c r="F635" i="17"/>
  <c r="F634" i="17" s="1"/>
  <c r="F633" i="17" s="1"/>
  <c r="G578" i="12"/>
  <c r="G566" i="12"/>
  <c r="G565" i="12" s="1"/>
  <c r="G555" i="12"/>
  <c r="G554" i="12" s="1"/>
  <c r="G480" i="12"/>
  <c r="G477" i="12" s="1"/>
  <c r="G495" i="12"/>
  <c r="G497" i="12"/>
  <c r="G690" i="12"/>
  <c r="G678" i="12"/>
  <c r="G669" i="12"/>
  <c r="G668" i="12" s="1"/>
  <c r="G653" i="12"/>
  <c r="G655" i="12"/>
  <c r="G657" i="12"/>
  <c r="G659" i="12"/>
  <c r="G400" i="12"/>
  <c r="G399" i="12" s="1"/>
  <c r="G398" i="12" s="1"/>
  <c r="G422" i="12"/>
  <c r="G421" i="12" s="1"/>
  <c r="G420" i="12" s="1"/>
  <c r="G417" i="12"/>
  <c r="G415" i="12"/>
  <c r="G737" i="12"/>
  <c r="G735" i="12" s="1"/>
  <c r="G744" i="12"/>
  <c r="G743" i="12" s="1"/>
  <c r="G742" i="12" s="1"/>
  <c r="G389" i="12"/>
  <c r="G388" i="12" s="1"/>
  <c r="G387" i="12" s="1"/>
  <c r="G386" i="12" s="1"/>
  <c r="G341" i="12"/>
  <c r="G340" i="12" s="1"/>
  <c r="G338" i="12"/>
  <c r="G336" i="12"/>
  <c r="G335" i="12" s="1"/>
  <c r="G334" i="12" s="1"/>
  <c r="G327" i="12"/>
  <c r="G326" i="12"/>
  <c r="G325" i="12" s="1"/>
  <c r="G323" i="12"/>
  <c r="G209" i="12"/>
  <c r="G192" i="12"/>
  <c r="G172" i="12"/>
  <c r="G163" i="12"/>
  <c r="G162" i="12" s="1"/>
  <c r="G160" i="12"/>
  <c r="G159" i="12" s="1"/>
  <c r="G156" i="12"/>
  <c r="G155" i="12" s="1"/>
  <c r="G154" i="12" s="1"/>
  <c r="G140" i="12"/>
  <c r="G139" i="12" s="1"/>
  <c r="G138" i="12" s="1"/>
  <c r="G137" i="12" s="1"/>
  <c r="G111" i="12"/>
  <c r="G73" i="12"/>
  <c r="G52" i="12"/>
  <c r="G51" i="12" s="1"/>
  <c r="F705" i="17"/>
  <c r="F704" i="17" s="1"/>
  <c r="F703" i="17" s="1"/>
  <c r="F702" i="17" s="1"/>
  <c r="F637" i="17"/>
  <c r="F640" i="17"/>
  <c r="F639" i="17" s="1"/>
  <c r="F620" i="17"/>
  <c r="F619" i="17"/>
  <c r="F618" i="17" s="1"/>
  <c r="F616" i="17"/>
  <c r="F562" i="17"/>
  <c r="F550" i="17"/>
  <c r="F541" i="17"/>
  <c r="F540" i="17" s="1"/>
  <c r="F490" i="17"/>
  <c r="F478" i="17"/>
  <c r="F477" i="17" s="1"/>
  <c r="F467" i="17"/>
  <c r="F466" i="17" s="1"/>
  <c r="F392" i="17"/>
  <c r="F389" i="17" s="1"/>
  <c r="F409" i="17"/>
  <c r="F407" i="17"/>
  <c r="F285" i="17"/>
  <c r="F283" i="17"/>
  <c r="F281" i="17"/>
  <c r="F265" i="17"/>
  <c r="F257" i="17"/>
  <c r="F255" i="17"/>
  <c r="F248" i="17"/>
  <c r="F219" i="17"/>
  <c r="F218" i="17" s="1"/>
  <c r="F206" i="17"/>
  <c r="F204" i="17"/>
  <c r="F196" i="17"/>
  <c r="F195" i="17" s="1"/>
  <c r="F193" i="17"/>
  <c r="F192" i="17" s="1"/>
  <c r="F186" i="17"/>
  <c r="F185" i="17" s="1"/>
  <c r="F184" i="17" s="1"/>
  <c r="F170" i="17"/>
  <c r="F169" i="17" s="1"/>
  <c r="F168" i="17" s="1"/>
  <c r="F167" i="17" s="1"/>
  <c r="F139" i="17"/>
  <c r="F102" i="17"/>
  <c r="F101" i="17" s="1"/>
  <c r="F78" i="17"/>
  <c r="F59" i="17"/>
  <c r="F53" i="17"/>
  <c r="F52" i="17" s="1"/>
  <c r="G551" i="12"/>
  <c r="G550" i="12" s="1"/>
  <c r="G493" i="12"/>
  <c r="G199" i="12"/>
  <c r="G201" i="12"/>
  <c r="F463" i="17"/>
  <c r="F462" i="17" s="1"/>
  <c r="F405" i="17"/>
  <c r="J644" i="12"/>
  <c r="K643" i="12" s="1"/>
  <c r="G583" i="12"/>
  <c r="G569" i="12"/>
  <c r="F495" i="17"/>
  <c r="F481" i="17"/>
  <c r="G585" i="12"/>
  <c r="G587" i="12"/>
  <c r="G589" i="12"/>
  <c r="G591" i="12"/>
  <c r="G576" i="12"/>
  <c r="G580" i="12"/>
  <c r="G573" i="12"/>
  <c r="G571" i="12"/>
  <c r="G561" i="12"/>
  <c r="G552" i="12"/>
  <c r="G510" i="12"/>
  <c r="G489" i="12"/>
  <c r="G456" i="12"/>
  <c r="G454" i="12"/>
  <c r="G645" i="12"/>
  <c r="G694" i="12"/>
  <c r="G693" i="12" s="1"/>
  <c r="G692" i="12" s="1"/>
  <c r="G688" i="12"/>
  <c r="G686" i="12"/>
  <c r="G680" i="12"/>
  <c r="G244" i="12"/>
  <c r="G228" i="12"/>
  <c r="G223" i="12"/>
  <c r="G222" i="12" s="1"/>
  <c r="G221" i="12" s="1"/>
  <c r="G215" i="12"/>
  <c r="G214" i="12" s="1"/>
  <c r="G431" i="12"/>
  <c r="G433" i="12"/>
  <c r="G435" i="12"/>
  <c r="G182" i="12"/>
  <c r="G423" i="12"/>
  <c r="G144" i="12"/>
  <c r="G143" i="12" s="1"/>
  <c r="G142" i="12" s="1"/>
  <c r="G98" i="12"/>
  <c r="F693" i="17"/>
  <c r="F303" i="17"/>
  <c r="F312" i="17"/>
  <c r="F668" i="17"/>
  <c r="F566" i="17"/>
  <c r="F565" i="17" s="1"/>
  <c r="F564" i="17" s="1"/>
  <c r="F558" i="17"/>
  <c r="F557" i="17"/>
  <c r="F556" i="17" s="1"/>
  <c r="F544" i="17"/>
  <c r="F560" i="17"/>
  <c r="F483" i="17"/>
  <c r="F366" i="17"/>
  <c r="F289" i="17"/>
  <c r="F288" i="17" s="1"/>
  <c r="F287" i="17" s="1"/>
  <c r="F294" i="17"/>
  <c r="F279" i="17"/>
  <c r="F232" i="17"/>
  <c r="F263" i="17"/>
  <c r="F126" i="17"/>
  <c r="F94" i="17"/>
  <c r="F93" i="17" s="1"/>
  <c r="F236" i="17"/>
  <c r="F234" i="17"/>
  <c r="F492" i="17"/>
  <c r="F473" i="17"/>
  <c r="F503" i="17"/>
  <c r="F464" i="17"/>
  <c r="F501" i="17"/>
  <c r="F497" i="17"/>
  <c r="F552" i="17"/>
  <c r="F485" i="17"/>
  <c r="F422" i="17"/>
  <c r="F401" i="17"/>
  <c r="F368" i="17"/>
  <c r="F22" i="17"/>
  <c r="G366" i="12"/>
  <c r="G363" i="12"/>
  <c r="F672" i="17"/>
  <c r="F675" i="17"/>
  <c r="G670" i="12"/>
  <c r="G647" i="12"/>
  <c r="G504" i="12"/>
  <c r="G452" i="12"/>
  <c r="G450" i="12"/>
  <c r="G369" i="12"/>
  <c r="G684" i="12"/>
  <c r="G682" i="12"/>
  <c r="G559" i="12"/>
  <c r="G508" i="12"/>
  <c r="G467" i="12"/>
  <c r="G458" i="12"/>
  <c r="G207" i="12"/>
  <c r="G135" i="12"/>
  <c r="F542" i="17"/>
  <c r="F427" i="17"/>
  <c r="F426" i="17" s="1"/>
  <c r="F416" i="17"/>
  <c r="F375" i="17"/>
  <c r="F373" i="17"/>
  <c r="F362" i="17"/>
  <c r="F678" i="17"/>
  <c r="F554" i="17"/>
  <c r="F471" i="17"/>
  <c r="F460" i="17"/>
  <c r="F499" i="17"/>
  <c r="F420" i="17"/>
  <c r="F379" i="17"/>
  <c r="F370" i="17"/>
  <c r="F165" i="17"/>
  <c r="G600" i="12"/>
  <c r="G465" i="12"/>
  <c r="G444" i="12"/>
  <c r="G443" i="12" s="1"/>
  <c r="G442" i="12" s="1"/>
  <c r="G131" i="12"/>
  <c r="F66" i="17"/>
  <c r="F65" i="17" s="1"/>
  <c r="F64" i="17" s="1"/>
  <c r="G437" i="12"/>
  <c r="G56" i="12"/>
  <c r="G672" i="12"/>
  <c r="G31" i="12"/>
  <c r="F40" i="17"/>
  <c r="F99" i="17"/>
  <c r="F356" i="17"/>
  <c r="F512" i="17"/>
  <c r="F418" i="17"/>
  <c r="F414" i="17"/>
  <c r="F377" i="17"/>
  <c r="F226" i="17"/>
  <c r="F314" i="17"/>
  <c r="F82" i="17"/>
  <c r="G152" i="12"/>
  <c r="G151" i="12" s="1"/>
  <c r="F174" i="17"/>
  <c r="F173" i="17" s="1"/>
  <c r="F172" i="17" s="1"/>
  <c r="F182" i="17"/>
  <c r="F181" i="17" s="1"/>
  <c r="F161" i="17"/>
  <c r="G259" i="12"/>
  <c r="G258" i="12" s="1"/>
  <c r="G204" i="12"/>
  <c r="G203" i="12" s="1"/>
  <c r="G429" i="12"/>
  <c r="F458" i="17"/>
  <c r="F456" i="17"/>
  <c r="F399" i="17"/>
  <c r="F397" i="17"/>
  <c r="F387" i="17"/>
  <c r="F386" i="17" s="1"/>
  <c r="F364" i="17"/>
  <c r="F345" i="17"/>
  <c r="F344" i="17" s="1"/>
  <c r="F343" i="17" s="1"/>
  <c r="F342" i="17" s="1"/>
  <c r="F327" i="17"/>
  <c r="F326" i="17" s="1"/>
  <c r="F299" i="17"/>
  <c r="F297" i="17"/>
  <c r="F260" i="17"/>
  <c r="F259" i="17" s="1"/>
  <c r="F202" i="17"/>
  <c r="F189" i="17"/>
  <c r="F188" i="17" s="1"/>
  <c r="F179" i="17"/>
  <c r="F178" i="17" s="1"/>
  <c r="F151" i="17"/>
  <c r="F150" i="17" s="1"/>
  <c r="F149" i="17" s="1"/>
  <c r="F133" i="17"/>
  <c r="F37" i="17"/>
  <c r="G491" i="12"/>
  <c r="F403" i="17"/>
  <c r="G674" i="12"/>
  <c r="G546" i="12"/>
  <c r="G544" i="12"/>
  <c r="G531" i="12"/>
  <c r="G515" i="12"/>
  <c r="G514" i="12" s="1"/>
  <c r="G506" i="12"/>
  <c r="G502" i="12"/>
  <c r="G487" i="12"/>
  <c r="G485" i="12"/>
  <c r="G475" i="12"/>
  <c r="G474" i="12" s="1"/>
  <c r="G411" i="12"/>
  <c r="G395" i="12"/>
  <c r="G394" i="12" s="1"/>
  <c r="G371" i="12"/>
  <c r="G345" i="12"/>
  <c r="G344" i="12" s="1"/>
  <c r="G315" i="12"/>
  <c r="G277" i="12"/>
  <c r="G276" i="12" s="1"/>
  <c r="G275" i="12" s="1"/>
  <c r="G274" i="12" s="1"/>
  <c r="G246" i="12"/>
  <c r="G233" i="12"/>
  <c r="G231" i="12"/>
  <c r="G105" i="12"/>
  <c r="G28" i="12"/>
  <c r="F680" i="17"/>
  <c r="F644" i="17"/>
  <c r="F643" i="17" s="1"/>
  <c r="F608" i="17"/>
  <c r="F443" i="17"/>
  <c r="F238" i="17"/>
  <c r="F200" i="17"/>
  <c r="F73" i="17"/>
  <c r="F72" i="17" s="1"/>
  <c r="G319" i="12"/>
  <c r="G48" i="12"/>
  <c r="G47" i="12" s="1"/>
  <c r="G629" i="12"/>
  <c r="G512" i="12"/>
  <c r="G413" i="12"/>
  <c r="F630" i="17"/>
  <c r="F612" i="17"/>
  <c r="F424" i="17"/>
  <c r="F70" i="17"/>
  <c r="F69" i="17" s="1"/>
  <c r="F488" i="17"/>
  <c r="G235" i="12"/>
  <c r="F301" i="17"/>
  <c r="I155" i="24"/>
  <c r="H155" i="24"/>
  <c r="E522" i="24"/>
  <c r="G521" i="24"/>
  <c r="G522" i="24" s="1"/>
  <c r="G520" i="24"/>
  <c r="G515" i="24"/>
  <c r="G514" i="24" s="1"/>
  <c r="G513" i="24" s="1"/>
  <c r="I513" i="24" s="1"/>
  <c r="G510" i="24"/>
  <c r="G509" i="24" s="1"/>
  <c r="G508" i="24" s="1"/>
  <c r="G505" i="24"/>
  <c r="G503" i="24"/>
  <c r="G501" i="24"/>
  <c r="G498" i="24"/>
  <c r="G495" i="24"/>
  <c r="G490" i="24"/>
  <c r="G483" i="24"/>
  <c r="G480" i="24"/>
  <c r="G477" i="24"/>
  <c r="G476" i="24" s="1"/>
  <c r="G472" i="24"/>
  <c r="G471" i="24" s="1"/>
  <c r="G470" i="24"/>
  <c r="G469" i="24" s="1"/>
  <c r="G468" i="24"/>
  <c r="G467" i="24" s="1"/>
  <c r="G465" i="24"/>
  <c r="G461" i="24"/>
  <c r="G460" i="24" s="1"/>
  <c r="G458" i="24"/>
  <c r="G457" i="24" s="1"/>
  <c r="G455" i="24"/>
  <c r="G453" i="24"/>
  <c r="G450" i="24"/>
  <c r="G447" i="24"/>
  <c r="G444" i="24"/>
  <c r="G439" i="24"/>
  <c r="G438" i="24" s="1"/>
  <c r="G437" i="24" s="1"/>
  <c r="G436" i="24" s="1"/>
  <c r="G432" i="24"/>
  <c r="G431" i="24" s="1"/>
  <c r="G430" i="24" s="1"/>
  <c r="G429" i="24" s="1"/>
  <c r="G426" i="24"/>
  <c r="G424" i="24"/>
  <c r="G422" i="24"/>
  <c r="G421" i="24"/>
  <c r="G420" i="24" s="1"/>
  <c r="G418" i="24"/>
  <c r="G416" i="24"/>
  <c r="G414" i="24"/>
  <c r="G408" i="24"/>
  <c r="G406" i="24"/>
  <c r="G402" i="24"/>
  <c r="G400" i="24"/>
  <c r="G397" i="24"/>
  <c r="G396" i="24" s="1"/>
  <c r="G391" i="24"/>
  <c r="G389" i="24"/>
  <c r="G387" i="24"/>
  <c r="G386" i="24" s="1"/>
  <c r="G383" i="24"/>
  <c r="G382" i="24" s="1"/>
  <c r="G378" i="24"/>
  <c r="G377" i="24" s="1"/>
  <c r="G375" i="24"/>
  <c r="G374" i="24" s="1"/>
  <c r="G372" i="24"/>
  <c r="G370" i="24"/>
  <c r="G368" i="24"/>
  <c r="G363" i="24"/>
  <c r="G361" i="24"/>
  <c r="G360" i="24"/>
  <c r="G359" i="24" s="1"/>
  <c r="G355" i="24"/>
  <c r="G350" i="24"/>
  <c r="G349" i="24" s="1"/>
  <c r="G347" i="24"/>
  <c r="G346" i="24" s="1"/>
  <c r="G344" i="24"/>
  <c r="G342" i="24"/>
  <c r="G340" i="24"/>
  <c r="G337" i="24"/>
  <c r="G334" i="24"/>
  <c r="G331" i="24"/>
  <c r="G329" i="24"/>
  <c r="G327" i="24"/>
  <c r="G326" i="24" s="1"/>
  <c r="G321" i="24"/>
  <c r="G320" i="24" s="1"/>
  <c r="G318" i="24"/>
  <c r="G317" i="24" s="1"/>
  <c r="G315" i="24"/>
  <c r="G313" i="24"/>
  <c r="G311" i="24"/>
  <c r="G309" i="24"/>
  <c r="G306" i="24"/>
  <c r="G303" i="24"/>
  <c r="G301" i="24"/>
  <c r="G298" i="24"/>
  <c r="G292" i="24"/>
  <c r="G290" i="24"/>
  <c r="G288" i="24"/>
  <c r="G286" i="24"/>
  <c r="G281" i="24"/>
  <c r="G280" i="24" s="1"/>
  <c r="G279" i="24" s="1"/>
  <c r="G278" i="24" s="1"/>
  <c r="G275" i="24"/>
  <c r="G274" i="24" s="1"/>
  <c r="G271" i="24"/>
  <c r="G270" i="24" s="1"/>
  <c r="G266" i="24"/>
  <c r="G265" i="24" s="1"/>
  <c r="G261" i="24"/>
  <c r="G259" i="24"/>
  <c r="G256" i="24"/>
  <c r="G254" i="24"/>
  <c r="G253" i="24"/>
  <c r="G252" i="24" s="1"/>
  <c r="G250" i="24"/>
  <c r="G249" i="24"/>
  <c r="G248" i="24" s="1"/>
  <c r="G246" i="24"/>
  <c r="G242" i="24"/>
  <c r="G241" i="24" s="1"/>
  <c r="G239" i="24"/>
  <c r="G237" i="24"/>
  <c r="G233" i="24"/>
  <c r="G232" i="24" s="1"/>
  <c r="G230" i="24"/>
  <c r="G228" i="24"/>
  <c r="G223" i="24"/>
  <c r="G221" i="24"/>
  <c r="G219" i="24"/>
  <c r="G217" i="24"/>
  <c r="G215" i="24"/>
  <c r="G209" i="24"/>
  <c r="G208" i="24" s="1"/>
  <c r="G206" i="24"/>
  <c r="G204" i="24"/>
  <c r="G201" i="24"/>
  <c r="G200" i="24" s="1"/>
  <c r="G199" i="24" s="1"/>
  <c r="G197" i="24"/>
  <c r="G195" i="24"/>
  <c r="G191" i="24"/>
  <c r="G189" i="24"/>
  <c r="G187" i="24"/>
  <c r="G183" i="24"/>
  <c r="G182" i="24" s="1"/>
  <c r="G181" i="24" s="1"/>
  <c r="G180" i="24" s="1"/>
  <c r="G178" i="24"/>
  <c r="G176" i="24"/>
  <c r="G173" i="24"/>
  <c r="G171" i="24"/>
  <c r="G167" i="24"/>
  <c r="G166" i="24" s="1"/>
  <c r="G162" i="24"/>
  <c r="G161" i="24" s="1"/>
  <c r="G160" i="24"/>
  <c r="G159" i="24" s="1"/>
  <c r="G158" i="24" s="1"/>
  <c r="G157" i="24" s="1"/>
  <c r="G153" i="24"/>
  <c r="G152" i="24" s="1"/>
  <c r="G151" i="24" s="1"/>
  <c r="G150" i="24" s="1"/>
  <c r="G148" i="24"/>
  <c r="G146" i="24"/>
  <c r="G143" i="24"/>
  <c r="G142" i="24" s="1"/>
  <c r="G141" i="24" s="1"/>
  <c r="G137" i="24"/>
  <c r="G136" i="24" s="1"/>
  <c r="G134" i="24"/>
  <c r="G133" i="24" s="1"/>
  <c r="G132" i="24" s="1"/>
  <c r="G128" i="24"/>
  <c r="G127" i="24" s="1"/>
  <c r="G126" i="24"/>
  <c r="G125" i="24" s="1"/>
  <c r="G123" i="24"/>
  <c r="G121" i="24"/>
  <c r="G119" i="24"/>
  <c r="G118" i="24"/>
  <c r="G117" i="24" s="1"/>
  <c r="G114" i="24"/>
  <c r="G112" i="24"/>
  <c r="G110" i="24"/>
  <c r="G108" i="24"/>
  <c r="G103" i="24"/>
  <c r="G102" i="24" s="1"/>
  <c r="G101" i="24" s="1"/>
  <c r="G100" i="24" s="1"/>
  <c r="G96" i="24"/>
  <c r="G95" i="24" s="1"/>
  <c r="G94" i="24" s="1"/>
  <c r="G91" i="24"/>
  <c r="G89" i="24"/>
  <c r="G87" i="24"/>
  <c r="G85" i="24"/>
  <c r="G82" i="24"/>
  <c r="G80" i="24"/>
  <c r="G77" i="24"/>
  <c r="G76" i="24" s="1"/>
  <c r="G73" i="24"/>
  <c r="G71" i="24"/>
  <c r="G68" i="24"/>
  <c r="G66" i="24" s="1"/>
  <c r="G65" i="24" s="1"/>
  <c r="G64" i="24" s="1"/>
  <c r="G61" i="24"/>
  <c r="G60" i="24" s="1"/>
  <c r="G58" i="24"/>
  <c r="G57" i="24" s="1"/>
  <c r="G55" i="24"/>
  <c r="G54" i="24" s="1"/>
  <c r="G53" i="24" s="1"/>
  <c r="G52" i="24" s="1"/>
  <c r="G50" i="24"/>
  <c r="G49" i="24" s="1"/>
  <c r="G48" i="24" s="1"/>
  <c r="H48" i="24" s="1"/>
  <c r="G45" i="24"/>
  <c r="G43" i="24"/>
  <c r="G40" i="24"/>
  <c r="G39" i="24" s="1"/>
  <c r="G38" i="24" s="1"/>
  <c r="G35" i="24"/>
  <c r="G34" i="24" s="1"/>
  <c r="G33" i="24" s="1"/>
  <c r="G32" i="24"/>
  <c r="G30" i="24" s="1"/>
  <c r="G28" i="24"/>
  <c r="G27" i="24"/>
  <c r="G21" i="24"/>
  <c r="G18" i="24"/>
  <c r="G16" i="24"/>
  <c r="G12" i="24"/>
  <c r="G11" i="24" s="1"/>
  <c r="G10" i="24" s="1"/>
  <c r="G149" i="12"/>
  <c r="G148" i="12" s="1"/>
  <c r="G44" i="12"/>
  <c r="G43" i="12" s="1"/>
  <c r="G42" i="12" s="1"/>
  <c r="G526" i="12"/>
  <c r="G461" i="12"/>
  <c r="G292" i="12"/>
  <c r="G291" i="12" s="1"/>
  <c r="G290" i="12" s="1"/>
  <c r="G65" i="12"/>
  <c r="G64" i="12" s="1"/>
  <c r="G407" i="12"/>
  <c r="G406" i="12" s="1"/>
  <c r="G405" i="12" s="1"/>
  <c r="G84" i="12"/>
  <c r="G83" i="12" s="1"/>
  <c r="G82" i="12" s="1"/>
  <c r="G81" i="12" s="1"/>
  <c r="D29" i="8"/>
  <c r="G16" i="12"/>
  <c r="G40" i="12"/>
  <c r="G39" i="12" s="1"/>
  <c r="G38" i="12" s="1"/>
  <c r="G59" i="12"/>
  <c r="G61" i="12"/>
  <c r="G68" i="12"/>
  <c r="G67" i="12" s="1"/>
  <c r="G77" i="12"/>
  <c r="G79" i="12"/>
  <c r="G91" i="12"/>
  <c r="G90" i="12" s="1"/>
  <c r="G89" i="12" s="1"/>
  <c r="G88" i="12" s="1"/>
  <c r="G96" i="12"/>
  <c r="G100" i="12"/>
  <c r="G107" i="12"/>
  <c r="G109" i="12"/>
  <c r="G114" i="12"/>
  <c r="G113" i="12" s="1"/>
  <c r="G123" i="12"/>
  <c r="G122" i="12" s="1"/>
  <c r="G121" i="12" s="1"/>
  <c r="G126" i="12"/>
  <c r="G125" i="12" s="1"/>
  <c r="G133" i="12"/>
  <c r="G168" i="12"/>
  <c r="G178" i="12"/>
  <c r="G180" i="12"/>
  <c r="G196" i="12"/>
  <c r="G237" i="12"/>
  <c r="G263" i="12"/>
  <c r="G262" i="12" s="1"/>
  <c r="G269" i="12"/>
  <c r="G266" i="12" s="1"/>
  <c r="G282" i="12"/>
  <c r="G286" i="12"/>
  <c r="G301" i="12"/>
  <c r="G300" i="12" s="1"/>
  <c r="G299" i="12" s="1"/>
  <c r="G298" i="12" s="1"/>
  <c r="G306" i="12"/>
  <c r="G309" i="12"/>
  <c r="G312" i="12"/>
  <c r="G317" i="12"/>
  <c r="G330" i="12"/>
  <c r="G329" i="12" s="1"/>
  <c r="G348" i="12"/>
  <c r="G351" i="12"/>
  <c r="G384" i="12"/>
  <c r="G383" i="12" s="1"/>
  <c r="G382" i="12" s="1"/>
  <c r="G381" i="12" s="1"/>
  <c r="G463" i="12"/>
  <c r="G469" i="12"/>
  <c r="G557" i="12"/>
  <c r="G594" i="12"/>
  <c r="G605" i="12"/>
  <c r="G604" i="12" s="1"/>
  <c r="G608" i="12"/>
  <c r="G610" i="12"/>
  <c r="G614" i="12"/>
  <c r="G616" i="12"/>
  <c r="G710" i="12"/>
  <c r="G709" i="12" s="1"/>
  <c r="G707" i="12" s="1"/>
  <c r="G720" i="12"/>
  <c r="G722" i="12"/>
  <c r="G725" i="12"/>
  <c r="G733" i="12"/>
  <c r="F14" i="17"/>
  <c r="F20" i="17"/>
  <c r="F25" i="17"/>
  <c r="F49" i="17"/>
  <c r="F48" i="17" s="1"/>
  <c r="F47" i="17" s="1"/>
  <c r="F57" i="17"/>
  <c r="F85" i="17"/>
  <c r="F87" i="17"/>
  <c r="F91" i="17"/>
  <c r="F90" i="17" s="1"/>
  <c r="F105" i="17"/>
  <c r="F107" i="17"/>
  <c r="F112" i="17"/>
  <c r="F111" i="17" s="1"/>
  <c r="F110" i="17" s="1"/>
  <c r="F109" i="17" s="1"/>
  <c r="F119" i="17"/>
  <c r="F118" i="17" s="1"/>
  <c r="F117" i="17" s="1"/>
  <c r="F116" i="17" s="1"/>
  <c r="F124" i="17"/>
  <c r="F128" i="17"/>
  <c r="F135" i="17"/>
  <c r="F137" i="17"/>
  <c r="F142" i="17"/>
  <c r="F141" i="17" s="1"/>
  <c r="F154" i="17"/>
  <c r="F153" i="17" s="1"/>
  <c r="F163" i="17"/>
  <c r="F214" i="17"/>
  <c r="F210" i="17"/>
  <c r="F220" i="17"/>
  <c r="F228" i="17"/>
  <c r="F230" i="17"/>
  <c r="F252" i="17"/>
  <c r="F271" i="17"/>
  <c r="F270" i="17" s="1"/>
  <c r="F331" i="17"/>
  <c r="F330" i="17" s="1"/>
  <c r="F350" i="17"/>
  <c r="F354" i="17"/>
  <c r="F381" i="17"/>
  <c r="F438" i="17"/>
  <c r="F469" i="17"/>
  <c r="F506" i="17"/>
  <c r="F517" i="17"/>
  <c r="F516" i="17" s="1"/>
  <c r="F520" i="17"/>
  <c r="F522" i="17"/>
  <c r="F526" i="17"/>
  <c r="F528" i="17"/>
  <c r="F584" i="17"/>
  <c r="F583" i="17" s="1"/>
  <c r="F582" i="17" s="1"/>
  <c r="F581" i="17" s="1"/>
  <c r="F594" i="17"/>
  <c r="F593" i="17" s="1"/>
  <c r="F592" i="17" s="1"/>
  <c r="F591" i="17" s="1"/>
  <c r="F599" i="17"/>
  <c r="F602" i="17"/>
  <c r="F605" i="17"/>
  <c r="F610" i="17"/>
  <c r="F623" i="17"/>
  <c r="F622" i="17" s="1"/>
  <c r="F647" i="17"/>
  <c r="F650" i="17"/>
  <c r="F700" i="17"/>
  <c r="F699" i="17" s="1"/>
  <c r="F698" i="17" s="1"/>
  <c r="F697" i="17" s="1"/>
  <c r="G358" i="12"/>
  <c r="G191" i="12" l="1"/>
  <c r="G239" i="12"/>
  <c r="G70" i="12"/>
  <c r="F96" i="17"/>
  <c r="F247" i="17"/>
  <c r="G15" i="12"/>
  <c r="G14" i="12" s="1"/>
  <c r="G719" i="12"/>
  <c r="G718" i="12" s="1"/>
  <c r="G717" i="12" s="1"/>
  <c r="G716" i="12" s="1"/>
  <c r="G732" i="12"/>
  <c r="G731" i="12" s="1"/>
  <c r="G730" i="12" s="1"/>
  <c r="G729" i="12" s="1"/>
  <c r="F56" i="17"/>
  <c r="F51" i="17" s="1"/>
  <c r="F19" i="17"/>
  <c r="F18" i="17" s="1"/>
  <c r="F305" i="17"/>
  <c r="F13" i="17"/>
  <c r="F12" i="17" s="1"/>
  <c r="G626" i="12"/>
  <c r="G625" i="12" s="1"/>
  <c r="G624" i="12" s="1"/>
  <c r="F627" i="17"/>
  <c r="F626" i="17" s="1"/>
  <c r="G750" i="12"/>
  <c r="G741" i="12" s="1"/>
  <c r="G740" i="12" s="1"/>
  <c r="G289" i="12"/>
  <c r="G288" i="12" s="1"/>
  <c r="G225" i="12"/>
  <c r="G167" i="12"/>
  <c r="G166" i="12" s="1"/>
  <c r="G165" i="12" s="1"/>
  <c r="G95" i="12"/>
  <c r="G644" i="12"/>
  <c r="G643" i="12" s="1"/>
  <c r="G642" i="12" s="1"/>
  <c r="G631" i="12" s="1"/>
  <c r="F209" i="17"/>
  <c r="F208" i="17" s="1"/>
  <c r="F291" i="17"/>
  <c r="F77" i="17"/>
  <c r="F76" i="17" s="1"/>
  <c r="G367" i="24"/>
  <c r="G366" i="24" s="1"/>
  <c r="G365" i="24" s="1"/>
  <c r="H365" i="24" s="1"/>
  <c r="G206" i="12"/>
  <c r="G175" i="24"/>
  <c r="G347" i="12"/>
  <c r="G281" i="12"/>
  <c r="G280" i="12" s="1"/>
  <c r="G279" i="12" s="1"/>
  <c r="G273" i="12" s="1"/>
  <c r="G512" i="24"/>
  <c r="H512" i="24" s="1"/>
  <c r="G194" i="24"/>
  <c r="G193" i="24" s="1"/>
  <c r="G568" i="12"/>
  <c r="G198" i="12"/>
  <c r="G337" i="12"/>
  <c r="G333" i="12" s="1"/>
  <c r="G332" i="12" s="1"/>
  <c r="G177" i="12"/>
  <c r="G176" i="12" s="1"/>
  <c r="G130" i="12"/>
  <c r="G129" i="12" s="1"/>
  <c r="G410" i="12"/>
  <c r="G652" i="12"/>
  <c r="G651" i="12" s="1"/>
  <c r="G650" i="12" s="1"/>
  <c r="G613" i="12"/>
  <c r="G612" i="12" s="1"/>
  <c r="G285" i="24"/>
  <c r="G284" i="24" s="1"/>
  <c r="G283" i="24" s="1"/>
  <c r="G277" i="24" s="1"/>
  <c r="G443" i="24"/>
  <c r="G442" i="24" s="1"/>
  <c r="H513" i="24"/>
  <c r="F89" i="17"/>
  <c r="G607" i="12"/>
  <c r="G603" i="12" s="1"/>
  <c r="G58" i="12"/>
  <c r="G15" i="24"/>
  <c r="G14" i="24" s="1"/>
  <c r="I14" i="24" s="1"/>
  <c r="G79" i="24"/>
  <c r="G186" i="24"/>
  <c r="G479" i="24"/>
  <c r="G475" i="24" s="1"/>
  <c r="G474" i="24" s="1"/>
  <c r="G449" i="12"/>
  <c r="G460" i="12"/>
  <c r="F667" i="17"/>
  <c r="F666" i="17" s="1"/>
  <c r="F665" i="17" s="1"/>
  <c r="F664" i="17" s="1"/>
  <c r="F546" i="17"/>
  <c r="F539" i="17" s="1"/>
  <c r="F538" i="17" s="1"/>
  <c r="F537" i="17" s="1"/>
  <c r="G63" i="12"/>
  <c r="G582" i="12"/>
  <c r="G322" i="12"/>
  <c r="G321" i="12" s="1"/>
  <c r="G556" i="12"/>
  <c r="G522" i="12"/>
  <c r="G428" i="12"/>
  <c r="G427" i="12" s="1"/>
  <c r="G426" i="12" s="1"/>
  <c r="G425" i="12" s="1"/>
  <c r="G484" i="12"/>
  <c r="G357" i="12"/>
  <c r="G356" i="12" s="1"/>
  <c r="G355" i="12" s="1"/>
  <c r="G354" i="12" s="1"/>
  <c r="G413" i="24"/>
  <c r="G412" i="24" s="1"/>
  <c r="G411" i="24" s="1"/>
  <c r="I411" i="24" s="1"/>
  <c r="G147" i="12"/>
  <c r="G146" i="12" s="1"/>
  <c r="G156" i="24"/>
  <c r="I156" i="24" s="1"/>
  <c r="G214" i="24"/>
  <c r="G213" i="24" s="1"/>
  <c r="G212" i="24" s="1"/>
  <c r="H212" i="24" s="1"/>
  <c r="G385" i="24"/>
  <c r="G381" i="24" s="1"/>
  <c r="G667" i="12"/>
  <c r="G666" i="12" s="1"/>
  <c r="G665" i="12" s="1"/>
  <c r="F160" i="17"/>
  <c r="F157" i="17" s="1"/>
  <c r="G593" i="12"/>
  <c r="G305" i="12"/>
  <c r="G304" i="12" s="1"/>
  <c r="G26" i="24"/>
  <c r="G25" i="24" s="1"/>
  <c r="G24" i="24" s="1"/>
  <c r="G23" i="24" s="1"/>
  <c r="G70" i="24"/>
  <c r="G107" i="24"/>
  <c r="G50" i="12"/>
  <c r="F525" i="17"/>
  <c r="F524" i="17" s="1"/>
  <c r="F505" i="17"/>
  <c r="F225" i="17"/>
  <c r="F224" i="17" s="1"/>
  <c r="G75" i="24"/>
  <c r="G84" i="24"/>
  <c r="G170" i="24"/>
  <c r="G169" i="24" s="1"/>
  <c r="G165" i="24" s="1"/>
  <c r="I165" i="24" s="1"/>
  <c r="G203" i="24"/>
  <c r="G202" i="24" s="1"/>
  <c r="G339" i="24"/>
  <c r="G399" i="24"/>
  <c r="G395" i="24" s="1"/>
  <c r="F372" i="17"/>
  <c r="F262" i="17"/>
  <c r="F361" i="17"/>
  <c r="F254" i="17"/>
  <c r="F646" i="17"/>
  <c r="F642" i="17" s="1"/>
  <c r="F641" i="17" s="1"/>
  <c r="F434" i="17"/>
  <c r="F123" i="17"/>
  <c r="F84" i="17"/>
  <c r="F468" i="17"/>
  <c r="G22" i="12"/>
  <c r="G21" i="12" s="1"/>
  <c r="G20" i="12" s="1"/>
  <c r="F519" i="17"/>
  <c r="F515" i="17" s="1"/>
  <c r="F349" i="17"/>
  <c r="F348" i="17" s="1"/>
  <c r="F347" i="17" s="1"/>
  <c r="F341" i="17" s="1"/>
  <c r="F217" i="17"/>
  <c r="F216" i="17" s="1"/>
  <c r="F130" i="17"/>
  <c r="G42" i="24"/>
  <c r="G37" i="24" s="1"/>
  <c r="I37" i="24" s="1"/>
  <c r="G145" i="24"/>
  <c r="G140" i="24" s="1"/>
  <c r="I140" i="24" s="1"/>
  <c r="G131" i="24"/>
  <c r="I131" i="24" s="1"/>
  <c r="G258" i="24"/>
  <c r="G308" i="24"/>
  <c r="G325" i="24"/>
  <c r="G116" i="24"/>
  <c r="G236" i="24"/>
  <c r="G245" i="24"/>
  <c r="G419" i="12"/>
  <c r="G227" i="24"/>
  <c r="G264" i="24"/>
  <c r="G263" i="24" s="1"/>
  <c r="I263" i="24" s="1"/>
  <c r="G297" i="24"/>
  <c r="G354" i="24"/>
  <c r="G353" i="24" s="1"/>
  <c r="G352" i="24" s="1"/>
  <c r="H352" i="24" s="1"/>
  <c r="G405" i="24"/>
  <c r="G404" i="24" s="1"/>
  <c r="G464" i="24"/>
  <c r="G463" i="24" s="1"/>
  <c r="G489" i="24"/>
  <c r="G488" i="24" s="1"/>
  <c r="G487" i="24" s="1"/>
  <c r="I487" i="24" s="1"/>
  <c r="F455" i="17"/>
  <c r="G102" i="12"/>
  <c r="G393" i="12"/>
  <c r="G392" i="12" s="1"/>
  <c r="G708" i="12"/>
  <c r="G158" i="12"/>
  <c r="G157" i="12" s="1"/>
  <c r="G343" i="12"/>
  <c r="G342" i="12" s="1"/>
  <c r="G499" i="12"/>
  <c r="G257" i="12"/>
  <c r="G256" i="12" s="1"/>
  <c r="G120" i="12"/>
  <c r="G543" i="12"/>
  <c r="H150" i="24"/>
  <c r="I150" i="24"/>
  <c r="H283" i="24"/>
  <c r="H10" i="24"/>
  <c r="I10" i="24"/>
  <c r="I100" i="24"/>
  <c r="H100" i="24"/>
  <c r="I278" i="24"/>
  <c r="H278" i="24"/>
  <c r="I436" i="24"/>
  <c r="H436" i="24"/>
  <c r="H508" i="24"/>
  <c r="I508" i="24"/>
  <c r="G507" i="24"/>
  <c r="H263" i="24"/>
  <c r="G410" i="24"/>
  <c r="H33" i="24"/>
  <c r="I33" i="24"/>
  <c r="H52" i="24"/>
  <c r="I52" i="24"/>
  <c r="I94" i="24"/>
  <c r="H94" i="24"/>
  <c r="G93" i="24"/>
  <c r="H180" i="24"/>
  <c r="I180" i="24"/>
  <c r="I429" i="24"/>
  <c r="H429" i="24"/>
  <c r="F199" i="17"/>
  <c r="F598" i="17"/>
  <c r="F597" i="17" s="1"/>
  <c r="F396" i="17"/>
  <c r="F494" i="17"/>
  <c r="F31" i="17"/>
  <c r="F30" i="17" s="1"/>
  <c r="F29" i="17" s="1"/>
  <c r="F692" i="17"/>
  <c r="F691" i="17" s="1"/>
  <c r="F690" i="17" s="1"/>
  <c r="F411" i="17"/>
  <c r="F278" i="17"/>
  <c r="F277" i="17" s="1"/>
  <c r="F480" i="17"/>
  <c r="F615" i="17"/>
  <c r="F614" i="17" s="1"/>
  <c r="F636" i="17"/>
  <c r="F632" i="17" s="1"/>
  <c r="F325" i="17"/>
  <c r="F324" i="17" s="1"/>
  <c r="F148" i="17"/>
  <c r="F177" i="17"/>
  <c r="F176" i="17" s="1"/>
  <c r="F191" i="17"/>
  <c r="F187" i="17" s="1"/>
  <c r="H156" i="24" l="1"/>
  <c r="H474" i="24"/>
  <c r="I474" i="24"/>
  <c r="I283" i="24"/>
  <c r="H14" i="24"/>
  <c r="I212" i="24"/>
  <c r="I365" i="24"/>
  <c r="H37" i="24"/>
  <c r="G441" i="24"/>
  <c r="I441" i="24" s="1"/>
  <c r="H487" i="24"/>
  <c r="I512" i="24"/>
  <c r="G486" i="24"/>
  <c r="G296" i="24"/>
  <c r="G295" i="24" s="1"/>
  <c r="G106" i="24"/>
  <c r="G105" i="24" s="1"/>
  <c r="F625" i="17"/>
  <c r="G448" i="12"/>
  <c r="G447" i="12" s="1"/>
  <c r="G521" i="12"/>
  <c r="G520" i="12" s="1"/>
  <c r="G94" i="12"/>
  <c r="G190" i="12"/>
  <c r="G189" i="12" s="1"/>
  <c r="F653" i="17"/>
  <c r="F433" i="17"/>
  <c r="F432" i="17" s="1"/>
  <c r="F360" i="17"/>
  <c r="F359" i="17" s="1"/>
  <c r="F198" i="17"/>
  <c r="F156" i="17" s="1"/>
  <c r="G175" i="12"/>
  <c r="H131" i="24"/>
  <c r="F223" i="17"/>
  <c r="G185" i="24"/>
  <c r="G139" i="24" s="1"/>
  <c r="H411" i="24"/>
  <c r="H165" i="24"/>
  <c r="G56" i="24"/>
  <c r="H56" i="24" s="1"/>
  <c r="G409" i="12"/>
  <c r="G128" i="12"/>
  <c r="G220" i="12"/>
  <c r="G46" i="12"/>
  <c r="G13" i="12" s="1"/>
  <c r="F454" i="17"/>
  <c r="F453" i="17" s="1"/>
  <c r="F246" i="17"/>
  <c r="F245" i="17" s="1"/>
  <c r="G542" i="12"/>
  <c r="G541" i="12" s="1"/>
  <c r="G483" i="12"/>
  <c r="G482" i="12" s="1"/>
  <c r="G564" i="12"/>
  <c r="G563" i="12" s="1"/>
  <c r="G303" i="12"/>
  <c r="G297" i="12" s="1"/>
  <c r="G324" i="24"/>
  <c r="G323" i="24" s="1"/>
  <c r="F122" i="17"/>
  <c r="F68" i="17"/>
  <c r="F11" i="17" s="1"/>
  <c r="G435" i="24"/>
  <c r="I435" i="24" s="1"/>
  <c r="H441" i="24"/>
  <c r="H140" i="24"/>
  <c r="I352" i="24"/>
  <c r="I56" i="24"/>
  <c r="G244" i="24"/>
  <c r="G226" i="24"/>
  <c r="G225" i="24" s="1"/>
  <c r="F536" i="17"/>
  <c r="G664" i="12"/>
  <c r="G649" i="12" s="1"/>
  <c r="I277" i="24"/>
  <c r="H277" i="24"/>
  <c r="H410" i="24"/>
  <c r="I410" i="24"/>
  <c r="I93" i="24"/>
  <c r="H93" i="24"/>
  <c r="H23" i="24"/>
  <c r="I23" i="24"/>
  <c r="F276" i="17"/>
  <c r="I486" i="24"/>
  <c r="H486" i="24"/>
  <c r="H507" i="24"/>
  <c r="I507" i="24"/>
  <c r="G380" i="24"/>
  <c r="F476" i="17"/>
  <c r="F475" i="17" s="1"/>
  <c r="F596" i="17"/>
  <c r="F395" i="17"/>
  <c r="F394" i="17" s="1"/>
  <c r="G93" i="12" l="1"/>
  <c r="G87" i="12" s="1"/>
  <c r="G401" i="12"/>
  <c r="G391" i="12" s="1"/>
  <c r="H105" i="24"/>
  <c r="G99" i="24"/>
  <c r="I105" i="24"/>
  <c r="H295" i="24"/>
  <c r="I295" i="24"/>
  <c r="F121" i="17"/>
  <c r="F115" i="17" s="1"/>
  <c r="F590" i="17"/>
  <c r="G174" i="12"/>
  <c r="I139" i="24"/>
  <c r="H139" i="24"/>
  <c r="H185" i="24"/>
  <c r="I185" i="24"/>
  <c r="G9" i="24"/>
  <c r="H435" i="24"/>
  <c r="G446" i="12"/>
  <c r="G441" i="12" s="1"/>
  <c r="F222" i="17"/>
  <c r="H323" i="24"/>
  <c r="I323" i="24"/>
  <c r="H225" i="24"/>
  <c r="I225" i="24"/>
  <c r="G211" i="24"/>
  <c r="H244" i="24"/>
  <c r="I244" i="24"/>
  <c r="H380" i="24"/>
  <c r="I380" i="24"/>
  <c r="G294" i="24"/>
  <c r="F358" i="17"/>
  <c r="G12" i="12" l="1"/>
  <c r="G754" i="12" s="1"/>
  <c r="H99" i="24"/>
  <c r="I99" i="24"/>
  <c r="H9" i="24"/>
  <c r="I9" i="24"/>
  <c r="F707" i="17"/>
  <c r="I211" i="24"/>
  <c r="H211" i="24"/>
  <c r="I294" i="24"/>
  <c r="H294" i="24"/>
  <c r="G517" i="24"/>
  <c r="I517" i="24" l="1"/>
  <c r="H517" i="24"/>
</calcChain>
</file>

<file path=xl/sharedStrings.xml><?xml version="1.0" encoding="utf-8"?>
<sst xmlns="http://schemas.openxmlformats.org/spreadsheetml/2006/main" count="4437" uniqueCount="766">
  <si>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</si>
  <si>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</si>
  <si>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</si>
  <si>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</si>
  <si>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</si>
  <si>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</si>
  <si>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</si>
  <si>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</si>
  <si>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</si>
  <si>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</si>
  <si>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</si>
  <si>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</si>
  <si>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</si>
  <si>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</si>
  <si>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</si>
  <si>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</si>
  <si>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</si>
  <si>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</si>
  <si>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</si>
  <si>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</si>
  <si>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</si>
  <si>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</si>
  <si>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</si>
  <si>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</si>
  <si>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</si>
  <si>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</si>
  <si>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</si>
  <si>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</si>
  <si>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</si>
  <si>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</si>
  <si>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</si>
  <si>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</si>
  <si>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</si>
  <si>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</si>
  <si>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</si>
  <si>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</si>
  <si>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</si>
  <si>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</si>
  <si>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</si>
  <si>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Сумма, тыс.рублей</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</si>
  <si>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</si>
  <si>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</si>
  <si>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</si>
  <si>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</si>
  <si>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</si>
  <si>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</si>
  <si>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</si>
  <si>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</si>
  <si>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</si>
  <si>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</si>
  <si>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</si>
  <si>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</si>
  <si>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</si>
  <si>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</si>
  <si>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</si>
  <si>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</si>
  <si>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</si>
  <si>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</si>
  <si>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</si>
  <si>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Администрация муниципального образования Алапаевское</t>
  </si>
  <si>
    <t>Управление образования Администрации муниципального образования Алапаевское</t>
  </si>
  <si>
    <t>Дума муниципального образования Алапаевское</t>
  </si>
  <si>
    <t>Контрольное управление муниципального образования Алапаевское</t>
  </si>
  <si>
    <t>Финансовое управление Администрации  муниципального образования Алапаевское</t>
  </si>
  <si>
    <t>Код целевой статьи</t>
  </si>
  <si>
    <t>Сумма., тыс.руб.</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</si>
  <si>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</si>
  <si>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</si>
  <si>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</si>
  <si>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</si>
  <si>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 xml:space="preserve">Периодические издания, учрежденные органами законодательной и исполнительной власти
</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</si>
  <si>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</si>
  <si>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</si>
  <si>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</si>
  <si>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</si>
  <si>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</si>
  <si>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</si>
  <si>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</si>
  <si>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</si>
  <si>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</si>
  <si>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</si>
  <si>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</si>
  <si>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</si>
  <si>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</si>
  <si>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</si>
  <si>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</si>
  <si>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</si>
  <si>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</si>
  <si>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</si>
  <si>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</si>
  <si>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</si>
  <si>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</si>
  <si>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</si>
  <si>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</si>
  <si>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</si>
  <si>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</si>
  <si>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</si>
  <si>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</si>
  <si>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</si>
  <si>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</si>
  <si>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</si>
  <si>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</si>
  <si>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</si>
  <si>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</si>
  <si>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</si>
  <si>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</si>
  <si>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</si>
  <si>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</si>
  <si>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</si>
  <si>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</si>
  <si>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</si>
  <si>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</si>
  <si>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</si>
  <si>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</si>
  <si>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</si>
  <si>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</si>
  <si>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</si>
  <si>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</si>
  <si>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</si>
  <si>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</si>
  <si>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</si>
  <si>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</si>
  <si>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</si>
  <si>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</si>
  <si>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</si>
  <si>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</si>
  <si>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</si>
  <si>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</si>
  <si>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</si>
  <si>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</si>
  <si>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</si>
  <si>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</si>
  <si>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</si>
  <si>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</si>
  <si>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</si>
  <si>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</si>
  <si>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</si>
  <si>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</si>
  <si>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</si>
  <si>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</si>
  <si>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</si>
  <si>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</si>
  <si>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</si>
  <si>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</si>
  <si>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</si>
  <si>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</si>
  <si>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Проффессиональная подготовка, переподготовка и повышение квалификации муниципальных служащих и лиц, замещающих муниципальные должности</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</si>
  <si>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</si>
  <si>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</si>
  <si>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</si>
  <si>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</si>
  <si>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</si>
  <si>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</si>
  <si>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</si>
  <si>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</si>
  <si>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</si>
  <si>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</si>
  <si>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</si>
  <si>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</si>
  <si>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</si>
  <si>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</si>
  <si>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</si>
  <si>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</si>
  <si>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 xml:space="preserve">Деятельность общественных объединений пожарной охраны в сфере пожарной безопасности </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</si>
  <si>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</si>
  <si>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</si>
  <si>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</si>
  <si>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Предоставление материальной помощи гражданам, проживающим на территории муниципального образования Алапаевское, оказавшимся в трудной (чрезввычайной) жизненной ситуации</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</si>
  <si>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</si>
  <si>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</si>
  <si>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</si>
  <si>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</si>
  <si>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</si>
  <si>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</si>
  <si>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</si>
  <si>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</si>
  <si>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</si>
  <si>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</si>
  <si>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</si>
  <si>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</si>
  <si>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</si>
  <si>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</si>
  <si>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</si>
  <si>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</si>
  <si>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</si>
  <si>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</si>
  <si>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</si>
  <si>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</si>
  <si>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</si>
  <si>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</si>
  <si>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</si>
  <si>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</si>
  <si>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</si>
  <si>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</si>
  <si>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</si>
  <si>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</si>
  <si>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</si>
  <si>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</si>
  <si>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</si>
  <si>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</si>
  <si>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</si>
  <si>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</si>
  <si>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</si>
  <si>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</si>
  <si>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</si>
  <si>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</si>
  <si>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</si>
  <si>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</si>
  <si>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</si>
  <si>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</si>
  <si>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</si>
  <si>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</si>
  <si>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</si>
  <si>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</si>
  <si>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</si>
  <si>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</si>
  <si>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</si>
  <si>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</si>
  <si>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</si>
  <si>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</si>
  <si>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</si>
  <si>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</si>
  <si>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</si>
  <si>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</si>
  <si>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</si>
  <si>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</si>
  <si>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</si>
  <si>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</si>
  <si>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</si>
  <si>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</si>
  <si>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</si>
  <si>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</si>
  <si>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</si>
  <si>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</si>
  <si>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</si>
  <si>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</si>
  <si>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</si>
  <si>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</si>
  <si>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</si>
  <si>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</si>
  <si>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</si>
  <si>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</si>
  <si>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</si>
  <si>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</si>
  <si>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</si>
  <si>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</si>
  <si>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</si>
  <si>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</si>
  <si>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</si>
  <si>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</si>
  <si>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</si>
  <si>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</si>
  <si>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</si>
  <si>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</si>
  <si>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</si>
  <si>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</si>
  <si>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</si>
  <si>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</si>
  <si>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</si>
  <si>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</si>
  <si>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</si>
  <si>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</si>
  <si>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</si>
  <si>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</si>
  <si>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</si>
  <si>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</si>
  <si>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</si>
  <si>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</si>
  <si>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</si>
  <si>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</si>
  <si>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</si>
  <si>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</si>
  <si>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</si>
  <si>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</si>
  <si>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</si>
  <si>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</si>
  <si>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</si>
  <si>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</si>
  <si>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</si>
  <si>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</si>
  <si>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</si>
  <si>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</si>
  <si>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</si>
  <si>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</si>
  <si>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</si>
  <si>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</si>
  <si>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</si>
  <si>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</si>
  <si>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</si>
  <si>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</si>
  <si>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</si>
  <si>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</si>
  <si>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</si>
  <si>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</si>
  <si>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</si>
  <si>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</si>
  <si>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</si>
  <si>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</si>
  <si>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</si>
  <si>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</si>
  <si>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</si>
  <si>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</si>
  <si>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</si>
  <si>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</si>
  <si>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</si>
  <si>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</si>
  <si>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</si>
  <si>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</si>
  <si>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</si>
  <si>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</si>
  <si>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</si>
  <si>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</si>
  <si>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</si>
  <si>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</si>
  <si>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</si>
  <si>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</si>
  <si>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Капитальный и текущий ремонт муниципального жилищного фонда
</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</si>
  <si>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</si>
  <si>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</si>
  <si>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</si>
  <si>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</si>
  <si>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</si>
  <si>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</si>
  <si>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</si>
  <si>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</si>
  <si>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</si>
  <si>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</si>
  <si>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</si>
  <si>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</si>
  <si>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</si>
  <si>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</si>
  <si>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</si>
  <si>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</si>
  <si>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</si>
  <si>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</si>
  <si>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</si>
  <si>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</si>
  <si>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</si>
  <si>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</si>
  <si>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</si>
  <si>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</si>
  <si>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</si>
  <si>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</si>
  <si>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</si>
  <si>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</si>
  <si>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</si>
  <si>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</si>
  <si>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</si>
  <si>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</si>
  <si>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</si>
  <si>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</si>
  <si>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</si>
  <si>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</si>
  <si>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</si>
  <si>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</si>
  <si>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</si>
  <si>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</si>
  <si>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</si>
  <si>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</si>
  <si>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</si>
  <si>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</si>
  <si>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</si>
  <si>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</si>
  <si>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</si>
  <si>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</si>
  <si>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0240025120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</si>
  <si>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</si>
  <si>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</si>
  <si>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</si>
  <si>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</si>
  <si>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</si>
  <si>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</si>
  <si>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</si>
  <si>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</si>
  <si>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</si>
  <si>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</si>
  <si>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</si>
  <si>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</si>
  <si>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</si>
  <si>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</si>
  <si>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</si>
  <si>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</si>
  <si>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</si>
  <si>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</si>
  <si>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</si>
  <si>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</si>
  <si>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</si>
  <si>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</si>
  <si>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</si>
  <si>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</si>
  <si>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</si>
  <si>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</si>
  <si>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</si>
  <si>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</si>
  <si>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</si>
  <si>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</si>
  <si>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</si>
  <si>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</si>
  <si>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</si>
  <si>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</si>
  <si>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</si>
  <si>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</si>
  <si>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</si>
  <si>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</si>
  <si>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</si>
  <si>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</si>
  <si>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</si>
  <si>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</si>
  <si>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</si>
  <si>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</si>
  <si>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</si>
  <si>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</si>
  <si>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</si>
  <si>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</si>
  <si>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</si>
  <si>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Реализация мероприятий по приоритетным направлениям работы с молодежью на территории муниципального образования Алапаевское</t>
  </si>
  <si>
    <t>Обеспечение деятельности финансовых, налоговых и таможенных органов и органов финансового (финансово-бюджетного) надзора</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</si>
  <si>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</si>
  <si>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</si>
  <si>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</si>
  <si>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</si>
  <si>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</si>
  <si>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</si>
  <si>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</si>
  <si>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</si>
  <si>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</si>
  <si>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</si>
  <si>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Приложение №6</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</si>
  <si>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</si>
  <si>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</si>
  <si>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</si>
  <si>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</si>
  <si>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</si>
  <si>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МКУ  "Управление культуры муниципального образования Алапаевское"</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</si>
  <si>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</si>
  <si>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</si>
  <si>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</si>
  <si>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</si>
  <si>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</si>
  <si>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</si>
  <si>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</si>
  <si>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</si>
  <si>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</si>
  <si>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</si>
  <si>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</si>
  <si>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</si>
  <si>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</si>
  <si>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</si>
  <si>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</si>
  <si>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</si>
  <si>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</si>
  <si>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</si>
  <si>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</si>
  <si>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</si>
  <si>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</si>
  <si>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</si>
  <si>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</si>
  <si>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</si>
  <si>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</si>
  <si>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</si>
  <si>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</si>
  <si>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</si>
  <si>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</si>
  <si>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</si>
  <si>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</si>
  <si>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</si>
  <si>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</si>
  <si>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</si>
  <si>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</si>
  <si>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</si>
  <si>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</si>
  <si>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</si>
  <si>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</si>
  <si>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</si>
  <si>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0500</t>
  </si>
  <si>
    <t>902</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</si>
  <si>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</si>
  <si>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</si>
  <si>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</si>
  <si>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</si>
  <si>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</si>
  <si>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</si>
  <si>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</si>
  <si>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</si>
  <si>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</si>
  <si>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</si>
  <si>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</si>
  <si>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</si>
  <si>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</si>
  <si>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</si>
  <si>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</si>
  <si>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</si>
  <si>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</si>
  <si>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</si>
  <si>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</si>
  <si>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</si>
  <si>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</si>
  <si>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</si>
  <si>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</si>
  <si>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</si>
  <si>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</si>
  <si>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</si>
  <si>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</si>
  <si>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</si>
  <si>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</si>
  <si>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</si>
  <si>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</si>
  <si>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</si>
  <si>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</si>
  <si>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</si>
  <si>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</si>
  <si>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</si>
  <si>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</si>
  <si>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</si>
  <si>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</si>
  <si>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</si>
  <si>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</si>
  <si>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</si>
  <si>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</si>
  <si>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Наименование главного распорядителя бюджетных средств, раздела, подраздела, целевой статьи и вида расходов</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</si>
  <si>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</si>
  <si>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</si>
  <si>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</si>
  <si>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</si>
  <si>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</si>
  <si>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</si>
  <si>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</si>
  <si>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</si>
  <si>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</si>
  <si>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</si>
  <si>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</si>
  <si>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</si>
  <si>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</si>
  <si>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083F36748S</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</si>
  <si>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</si>
  <si>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</si>
  <si>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</si>
  <si>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</si>
  <si>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</si>
  <si>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</si>
  <si>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</si>
  <si>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121Р550810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</si>
  <si>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</si>
  <si>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</si>
  <si>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0501</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</si>
  <si>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</si>
  <si>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</si>
  <si>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</si>
  <si>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08400S2200</t>
  </si>
  <si>
    <t>Строительство газовых котельных (в том числе разработка проектно-сметной документации)</t>
  </si>
  <si>
    <t xml:space="preserve"> </t>
  </si>
  <si>
    <t>Капитальный ремонт, ремонт муниципальных сетей водоснабжения, водоотведения и теплоснабжения в сельских населенных пунктах</t>
  </si>
  <si>
    <t>1050024010</t>
  </si>
  <si>
    <t>Возмещение недополученных доходов в связи с осуществлением регулярных пассажирских перевозок по социально значимым маршрутам и рейсам</t>
  </si>
  <si>
    <t>1050000000</t>
  </si>
  <si>
    <t>7000023100</t>
  </si>
  <si>
    <t>Реализация отдельных полномочий в области лесных отношений</t>
  </si>
  <si>
    <t>1020024030</t>
  </si>
  <si>
    <t>Мероприятия по созданию безопасных дорожных условий для участников дорожного движения</t>
  </si>
  <si>
    <t>1040024050</t>
  </si>
  <si>
    <t>Подпрограмма "Обеспечение транспортного обслуживания населения муниципального образования Алапаевское"</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</si>
  <si>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</si>
  <si>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</si>
  <si>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</si>
  <si>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121P5S8Г00</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</si>
  <si>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</si>
  <si>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Приложение №4</t>
  </si>
  <si>
    <t>Приложение №8</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</si>
  <si>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</si>
  <si>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</si>
  <si>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0840042200</t>
  </si>
  <si>
    <t>Строительство и реконструкция систем и (или) объектов коммунальной инфраструктуры</t>
  </si>
  <si>
    <t>02200L3040</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</si>
  <si>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</si>
  <si>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</si>
  <si>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</si>
  <si>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</si>
  <si>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0260048900</t>
  </si>
  <si>
    <t>Развитие сети муниципальных учреждений по работе с молодежью</t>
  </si>
  <si>
    <t>0260048П00</t>
  </si>
  <si>
    <t>Реализация проектов по приоритетным направлениям работы с молодежью на территории Свердловской области</t>
  </si>
  <si>
    <t>0270048700</t>
  </si>
  <si>
    <t>Организация военно-патриотического воспитания и допризывной подготовки молодых граждан</t>
  </si>
  <si>
    <t>0710046400</t>
  </si>
  <si>
    <t>121P548Г00</t>
  </si>
  <si>
    <t>Реализация мероприятий по поэтапному внедрению Всероссийского физкультурно-спортивного комплекса "Готов к труду и обороне" (ГТО)</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</si>
  <si>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2023 год
</t>
  </si>
  <si>
    <t xml:space="preserve">Ведомственная структура расходов бюджета муниципального образования Алапаевское  на 2023 год </t>
  </si>
  <si>
    <t>Перечень муниципальных программ, подлежащих реализации в 2023 году</t>
  </si>
  <si>
    <t>0240045Ш00</t>
  </si>
  <si>
    <t>Обеспечение мероприятий по оборудованию спортивных площадок в общеобразовательных организациях</t>
  </si>
  <si>
    <t>0710045192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</si>
  <si>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</si>
  <si>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Создание в образовательных организациях условий для получения детьми-инвалидами качественного образования</t>
  </si>
  <si>
    <t>0240045070</t>
  </si>
  <si>
    <t>02400S5070</t>
  </si>
  <si>
    <t>02600S8П00</t>
  </si>
  <si>
    <t>02600S8900</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</si>
  <si>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</si>
  <si>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</si>
  <si>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2030 года" </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</si>
  <si>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</si>
  <si>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</si>
  <si>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</si>
  <si>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</si>
  <si>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в образовательных организациях условий для получения детьми-инвалидами качественного образования (доля софинансирования местного бюджета)</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</si>
  <si>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</si>
  <si>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</si>
  <si>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Реализация проектов по приоритетным направлениям работы с молодежью на территории Свердловской области (доля софинансирования местного бюджета)</t>
  </si>
  <si>
    <t>Развитие сети муниципальных учреждений по работе с молодежью (доля софинансирования местного бюджета)</t>
  </si>
  <si>
    <t>Муниципальная программа "Повышение эффективности управления муниципальной собственностью муниципального образования Алапаевское до 2025 года"</t>
  </si>
  <si>
    <t>Муниципальная программа "Развитие физической культуры и спорта в муниципальном образовании Алапаевское до 2025 года"</t>
  </si>
  <si>
    <t>Муниципальная программа "Обеспечение общественной безопасности на территории муниципального образования Алапаевское до 2025 года"</t>
  </si>
  <si>
    <t>Муниципальная программа "Формирование современной городской среды на территории муниципального образования Алапаевское на 2018-2027 годы"</t>
  </si>
  <si>
    <t>02300S5600</t>
  </si>
  <si>
    <t>0300023030</t>
  </si>
  <si>
    <t>Обеспечение подготовки земельных участков на территории муниципального образования Алапаевское для представления однократно бесплатно льготным категория граждан</t>
  </si>
  <si>
    <t>0810023070</t>
  </si>
  <si>
    <t>Выкуп жилых помещений у собственников и (или) приобретение жилых помещений на вторичном рынке  объектов недвижимости (для переселения из аварийного жилья)</t>
  </si>
  <si>
    <t>0830023120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</si>
  <si>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</si>
  <si>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</si>
  <si>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</si>
  <si>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</si>
  <si>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</si>
  <si>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</si>
  <si>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</si>
  <si>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0850023230</t>
  </si>
  <si>
    <t>Реализация мероприятий по благоустройству сельских территорий муниципального образования Алапаевское</t>
  </si>
  <si>
    <t>0210025060</t>
  </si>
  <si>
    <t>Организация подвоза воспитанников</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</si>
  <si>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</si>
  <si>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</si>
  <si>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07100S5192</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</si>
  <si>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</si>
  <si>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</si>
  <si>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t>
  </si>
  <si>
    <t>0550021020</t>
  </si>
  <si>
    <t>0550021040</t>
  </si>
  <si>
    <t>0550020030</t>
  </si>
  <si>
    <t>1120000000</t>
  </si>
  <si>
    <t>1120023010</t>
  </si>
  <si>
    <t>Подпрограмма "Осуществление градостроительной деятельности на территории муниципального образования Алапаевское"</t>
  </si>
  <si>
    <t>1120023030</t>
  </si>
  <si>
    <t xml:space="preserve">Подпрограмма  "Развитие физической культуры и спорта в муниципальном образовании Алапаевское до 2025 года" </t>
  </si>
  <si>
    <t xml:space="preserve">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
</t>
  </si>
  <si>
    <t>0710026010</t>
  </si>
  <si>
    <t>0710026050</t>
  </si>
  <si>
    <t>Переселение граждан из аварийного жилищного фонда в рамках национального проекта "Жилье и городская среда"</t>
  </si>
  <si>
    <t>Переселение граждан из аварийного жилищного фонда  в рамках национального проекта "Жилье и городская среда"</t>
  </si>
  <si>
    <t>Управление муниципальным имуществом, архитектурой и градостроительством Администрации муниципального образования Алапаевское</t>
  </si>
  <si>
    <t>0840023190</t>
  </si>
  <si>
    <t>0850079220</t>
  </si>
  <si>
    <t>Подпрограмма "Импульс для предпринимательства"</t>
  </si>
  <si>
    <t>0730026010</t>
  </si>
  <si>
    <t>6</t>
  </si>
  <si>
    <t>Субсидии некоммерческим организациям (за исключением государственных (муниципальных) учреждений)</t>
  </si>
  <si>
    <t xml:space="preserve">Подпрограмма  "Развитие физической культуры и спорта в муниципальном образовании Алапаевское" </t>
  </si>
  <si>
    <t>Содержание памятников, обелисков, стел и мемориальных досок, находящихся на территории муниципального образования Алапаевское</t>
  </si>
  <si>
    <t>08200S2300</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</si>
  <si>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</si>
  <si>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</si>
  <si>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Модернизация библиотек в части комплектования книжных фондов на условиях софинансирования из федерального бюджета</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</si>
  <si>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на условиях софинансирования из федерального бюджета</t>
  </si>
  <si>
    <t>Осуществление государственных полномочий Российской Федерации по первичному воинскому учету</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</si>
  <si>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</si>
  <si>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Код главного распорядителя бюджетных средств</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</si>
  <si>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</si>
  <si>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Реализация проектов капитального строительства муниципального значения по развитию газификации (доля софинансирования местного бюджета)</t>
  </si>
  <si>
    <t>05300S3410</t>
  </si>
  <si>
    <t>Осуществление торгового обслуживания в малонаселенных, отдаленных и труднодоступных сельских населенных пунктах Свердловской области (доля софинансирования местного бюджета)</t>
  </si>
  <si>
    <t>Разработка  проектно-сметной документации на строительство и реконструкцию объектов коммунальной инфраструктуры</t>
  </si>
  <si>
    <t>0810023060</t>
  </si>
  <si>
    <t>0820042300</t>
  </si>
  <si>
    <t>Реализация проектов капитального строительства муниципального значения по развитию газификации</t>
  </si>
  <si>
    <t>0850045763</t>
  </si>
  <si>
    <t>08500S5763</t>
  </si>
  <si>
    <t>08523L5760</t>
  </si>
  <si>
    <t>Реализация мероприятий по благоустройству сельских территорий</t>
  </si>
  <si>
    <t>Реализация мероприятий по благоустройству сельских территорий (доля софинансирования местного бюджета)</t>
  </si>
  <si>
    <t>Реализация мероприятий по благоустройству сельских территорий на условиях софинансирования из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</si>
  <si>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</si>
  <si>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</si>
  <si>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7000040700</t>
  </si>
  <si>
    <t>Резервный фонд Правительства Свердловской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</si>
  <si>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</si>
  <si>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0220045200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</si>
  <si>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</si>
  <si>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0230045610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</si>
  <si>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</si>
  <si>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071A155900</t>
  </si>
  <si>
    <t>Техническое оснащение региональных и муниципальных музеев на условиях софинансирования из федерального бюджета</t>
  </si>
  <si>
    <t>0850045762</t>
  </si>
  <si>
    <t>0460049500</t>
  </si>
  <si>
    <t>Предоставление региональных социальных выплат молодым семьям на улучшение жилищных условий</t>
  </si>
  <si>
    <t>от 15.12.2022 № 172</t>
  </si>
  <si>
    <t>Переселение граждан из аварийного жилищного фонда за счет средств, поступивших от публично-правой компании "Фонд развития территорий"</t>
  </si>
  <si>
    <t>08500L5760</t>
  </si>
  <si>
    <t>022ЕВ51790</t>
  </si>
  <si>
    <t>0530043410</t>
  </si>
  <si>
    <t>Осуществление торгового обслуживания в малонаселенных, отдаленных и труднодоступных сельских населенных пунктах Свердловской области</t>
  </si>
  <si>
    <t>Реализация муниципального проекта инициативного бюджетирования «Мы помним! Мы гордимся!»</t>
  </si>
  <si>
    <t>7000023004</t>
  </si>
  <si>
    <t>Реализация муниципального проекта инициативного бюджетирования «Благоустройство территории кладбища «Вспомним о наших близких»»</t>
  </si>
  <si>
    <t>7000023005</t>
  </si>
  <si>
    <t>Реализация муниципального проекта инициативного бюджетирования «Благоустройство детской игровой площадки «Непоседа"</t>
  </si>
  <si>
    <t>7000023006</t>
  </si>
  <si>
    <t>Реализация проекта инициативного бюджетирования «Благоустройство парка «Аллея Славы участникам и ветеранам Великой Отечественной войны 1941-1945гг.», на условиях софинансирования за счет средств местного бюджета</t>
  </si>
  <si>
    <t>70000S3102</t>
  </si>
  <si>
    <t>70000S3103</t>
  </si>
  <si>
    <t>7000025010</t>
  </si>
  <si>
    <t>7000025011</t>
  </si>
  <si>
    <t>Реализация муниципального проекта инициативного бюджетирования «Спарта»</t>
  </si>
  <si>
    <t>Реализация муниципального проекта инициативного бюджетирования «Оборудование логопедического центра в МОУ «Самоцветская СОШ»»</t>
  </si>
  <si>
    <t>350</t>
  </si>
  <si>
    <t>Премии и гранты</t>
  </si>
  <si>
    <t xml:space="preserve"> Субсидии некоммерческим организациям (за исключением государственных (муниципальных) учреждений)</t>
  </si>
  <si>
    <t>Реализация муниципального проекта инициативного бюджетирования «Вот она какая, красавица лесная!»</t>
  </si>
  <si>
    <t>7000026007</t>
  </si>
  <si>
    <t>Реализация муниципального проекта инициативного бюджетирования «Зазвучи баян»</t>
  </si>
  <si>
    <t>7000026012</t>
  </si>
  <si>
    <t>Реализация муниципального проекта инициативного бюджетирования «Лейся песня»</t>
  </si>
  <si>
    <t>7000026013</t>
  </si>
  <si>
    <t>Реализация муниципального проекта инициативного бюджетирования «Благоустройство зрительного зала»</t>
  </si>
  <si>
    <t>7000026014</t>
  </si>
  <si>
    <t>Реализация проекта инициативного бюджетирования «Территория творчества»», на условиях софинансирования за счет средств местного бюджета</t>
  </si>
  <si>
    <t>70000S3101</t>
  </si>
  <si>
    <t>Физическая культура</t>
  </si>
  <si>
    <t>Реализация муниципального проекта инициативного бюджетирования «Спорт доступный всем»</t>
  </si>
  <si>
    <t>7000028008</t>
  </si>
  <si>
    <t>7000028009</t>
  </si>
  <si>
    <t>Реализация муниципального проекта инициативного бюджетирования «Благоустройство детского игрового мини комплекса «СемьЯ»</t>
  </si>
  <si>
    <t>Приложение №2</t>
  </si>
  <si>
    <t>Реализация проекта инициативного бюджетирования «Оборудование специализированной спортивной зоны для осуществления активного отдыха людей разных возрастных групп» на условиях софинансирования за счет средств местного бюджета</t>
  </si>
  <si>
    <t>7000055490</t>
  </si>
  <si>
    <t>7000040600</t>
  </si>
  <si>
    <t>7000020070</t>
  </si>
  <si>
    <t>03000L5990</t>
  </si>
  <si>
    <t>7000043100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</si>
  <si>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</si>
  <si>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</si>
  <si>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Исполнение судебных актов, предусматривающих обращение взыскания на средства местного бюджета по денежным обязательствам к муниципальным учреждениям</t>
  </si>
  <si>
    <t>Подготовка проектов межевания земельных участков и проведение кадастровых работ на условиях софинансирования из федерального бюджета</t>
  </si>
  <si>
    <t>Внедрение механизмов инициативного бюджетирования на территории Свердловской области</t>
  </si>
  <si>
    <t>901</t>
  </si>
  <si>
    <t>0230045Л00</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</si>
  <si>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</si>
  <si>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Приложение №3</t>
  </si>
  <si>
    <t>Ремонт и содержание автомобильных дорог общего пользования местного значения и искусственных сооружений на них,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</si>
  <si>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Муниципальная программа "Управление финансами муниципального образования Алапаевское до 2027 года"</t>
  </si>
  <si>
    <t>Муниципальная программа «Развитие системы образования и реализация молодежной политики в муниципальном образовании Алапаевское до 2027 года"</t>
  </si>
  <si>
    <t>Муниципальная программа "Социальная поддержка населения муниципального образования Алапаевское до 2026 года"</t>
  </si>
  <si>
    <t>Муниципальная программа "Формирование здорового образа жизни населения муниципального образования Алапаевское до 2027 года"</t>
  </si>
  <si>
    <t>Муниципальная программа "Обеспечение рационального и безопасного природопользования на территории муниципального образования Алапаевское до 2027 года"</t>
  </si>
  <si>
    <t>Муниципальная программа "Развитие транспортного комплекса  муниципального образования Алапаевское до 2026 года"</t>
  </si>
  <si>
    <t>Муниципальная программа "Обеспечение общественной безопасности на территории муниципального образования Алапаевское до 2027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</si>
  <si>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2027 года"</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</si>
  <si>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2027 года"</t>
  </si>
  <si>
    <t>Подпрограмма "Обеспечение реализации муниципальной программы "Развитие системы образования в муниципальном образовании Алапаевское до 2027 года"</t>
  </si>
  <si>
    <t>Подпрограмма "Обеспечение реализации муниципальной программы "Социальная поддержка населения муниципального образования Алапаевское до 2026 года"</t>
  </si>
  <si>
    <t xml:space="preserve">Муниципальная программа "Формирование здорового образа жизни населения муниципального образования Алапаевское до 2027 года"
</t>
  </si>
  <si>
    <t>Муниципальная программа "Развитие транспортного  комплекса муниципального образования Алапаевское до 2026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</si>
  <si>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2027 года"
</t>
  </si>
  <si>
    <t xml:space="preserve">к Решению Думы муниципального образования Алапаевское от 25.12.2023 №292 "О внесении изменений в Решение Думы муниципального образования Алапаевское от 15 декабря 2022 года № 172 "О бюджете муниципального образования Алапаевское на 2023 год и плановый период 2024 и 2025 годов" </t>
  </si>
  <si>
    <t xml:space="preserve">к Решению Думы муниципального образования Алапаевское от 25.12.2023 №292                                                                                                                                          "О внесении изменений в Решение Думы муниципального образования Алапаевское от 15 декабря 2022 года № 172 "О бюджете муниципального образования Алапаевское на 2023 год и плановый период 2024 и 2025 годов" </t>
  </si>
  <si>
    <t xml:space="preserve">                                                                         к Решению Думы муниципального образования Алапаевское от 25.12.2023 №292                                                                                     "О внесении изменений в Решение Думы муниципального образования   Алапаевское от 15 декабря 2022 года № 172                            "О бюджете муниципального образования  Алапаевское на 2023 год и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</si>
</sst>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0000"/>
    <numFmt numFmtId="166" formatCode="#,##0.0"/>
    <numFmt numFmtId="167" formatCode="#,##0.000"/>
    <numFmt numFmtId="168" formatCode="0.0"/>
    <numFmt numFmtId="169" formatCode="0.00000"/>
  </numFmts>
  <fonts count="41" x14ac:knownFonts="1">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name val="Arial"/>
      <family val="2"/>
      <charset val="204"/>
    </font>
    <font>
      <b/>
      <sz val="10"/>
      <color indexed="8"/>
      <name val="Times New Roman"/>
      <family val="1"/>
      <charset val="204"/>
    </font>
    <font>
      <b/>
      <sz val="10"/>
      <name val="Arial"/>
      <family val="2"/>
      <charset val="204"/>
    </font>
    <font>
      <sz val="10"/>
      <name val="Arial"/>
      <family val="2"/>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sz val="13"/>
      <color indexed="8"/>
      <name val="Times New Roman"/>
      <family val="1"/>
      <charset val="204"/>
    </font>
    <font>
      <b/>
      <sz val="13"/>
      <color indexed="8"/>
      <name val="Times New Roman"/>
      <family val="1"/>
      <charset val="204"/>
    </font>
    <font>
      <sz val="12"/>
      <name val="Times New Roman"/>
      <family val="1"/>
      <charset val="204"/>
    </font>
    <font>
      <sz val="8"/>
      <name val="Arial"/>
      <family val="2"/>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s>
  <fills count="20">
    <fill>
      <patternFill patternType="none"/>
    </fill>
    <fill>
      <patternFill patternType="gray125"/>
    </fill>
    <fill>
      <patternFill patternType="solid">
        <fgColor indexed="9"/>
        <bgColor indexed="64"/>
      </patternFill>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xf numFmtId="167" fontId="25" fillId="3" borderId="4">
      <alignment horizontal="right" vertical="top" shrinkToFit="1"/>
    </xf>
    <xf numFmtId="167" fontId="25" fillId="4" borderId="4">
      <alignment horizontal="right" vertical="top" shrinkToFit="1"/>
    </xf>
    <xf numFmtId="4" fontId="25" fillId="3" borderId="4">
      <alignment horizontal="right" vertical="top" shrinkToFit="1"/>
    </xf>
    <xf numFmtId="4" fontId="25" fillId="4" borderId="4">
      <alignment horizontal="right" vertical="top" shrinkToFit="1"/>
    </xf>
    <xf numFmtId="4" fontId="25" fillId="4" borderId="4">
      <alignment horizontal="right" vertical="top" shrinkToFit="1"/>
    </xf>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6" fillId="11" borderId="5" applyNumberFormat="0" applyAlignment="0" applyProtection="0"/>
    <xf numFmtId="0" fontId="27" fillId="12" borderId="6" applyNumberFormat="0" applyAlignment="0" applyProtection="0"/>
    <xf numFmtId="0" fontId="28" fillId="12" borderId="5" applyNumberFormat="0" applyAlignment="0" applyProtection="0"/>
    <xf numFmtId="0" fontId="29" fillId="0" borderId="7" applyNumberFormat="0" applyFill="0" applyAlignment="0" applyProtection="0"/>
    <xf numFmtId="0" fontId="30" fillId="0" borderId="8" applyNumberFormat="0" applyFill="0" applyAlignment="0" applyProtection="0"/>
    <xf numFmtId="0" fontId="31" fillId="0" borderId="9" applyNumberFormat="0" applyFill="0" applyAlignment="0" applyProtection="0"/>
    <xf numFmtId="0" fontId="31" fillId="0" borderId="0" applyNumberFormat="0" applyFill="0" applyBorder="0" applyAlignment="0" applyProtection="0"/>
    <xf numFmtId="0" fontId="32" fillId="0" borderId="10" applyNumberFormat="0" applyFill="0" applyAlignment="0" applyProtection="0"/>
    <xf numFmtId="0" fontId="33" fillId="13" borderId="11" applyNumberFormat="0" applyAlignment="0" applyProtection="0"/>
    <xf numFmtId="0" fontId="34" fillId="0" borderId="0" applyNumberFormat="0" applyFill="0" applyBorder="0" applyAlignment="0" applyProtection="0"/>
    <xf numFmtId="0" fontId="35" fillId="14"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6" fillId="15" borderId="0" applyNumberFormat="0" applyBorder="0" applyAlignment="0" applyProtection="0"/>
    <xf numFmtId="0" fontId="37" fillId="0" borderId="0" applyNumberFormat="0" applyFill="0" applyBorder="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23" fillId="3" borderId="12" applyNumberFormat="0" applyFont="0" applyAlignment="0" applyProtection="0"/>
    <xf numFmtId="0" fontId="38" fillId="0" borderId="13" applyNumberFormat="0" applyFill="0" applyAlignment="0" applyProtection="0"/>
    <xf numFmtId="0" fontId="39" fillId="0" borderId="0" applyNumberForma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16" borderId="0" applyNumberFormat="0" applyBorder="0" applyAlignment="0" applyProtection="0"/>
  </cellStyleXfs>
  <cellXfs count="149">
    <xf numFmtId="0" fontId="0" fillId="0" borderId="0" xfId="0"/>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1" xfId="0" applyFont="1" applyBorder="1" applyAlignment="1">
      <alignment horizontal="center" wrapText="1"/>
    </xf>
    <xf numFmtId="165"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6" fillId="0" borderId="0" xfId="0" applyFont="1"/>
    <xf numFmtId="0" fontId="5" fillId="0" borderId="0" xfId="0" applyFont="1" applyAlignment="1">
      <alignment vertical="center" wrapText="1"/>
    </xf>
    <xf numFmtId="165"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xf>
    <xf numFmtId="0" fontId="2" fillId="0" borderId="0" xfId="0" applyFont="1"/>
    <xf numFmtId="0" fontId="3" fillId="0" borderId="0" xfId="0" applyFont="1"/>
    <xf numFmtId="49" fontId="4" fillId="2" borderId="1" xfId="0" applyNumberFormat="1" applyFont="1" applyFill="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5" fillId="0" borderId="0" xfId="0" applyFont="1"/>
    <xf numFmtId="49" fontId="5" fillId="2" borderId="1" xfId="0" applyNumberFormat="1" applyFont="1" applyFill="1" applyBorder="1" applyAlignment="1">
      <alignment horizontal="center" vertical="center" wrapText="1"/>
    </xf>
    <xf numFmtId="49" fontId="5" fillId="0" borderId="1" xfId="40" applyNumberFormat="1" applyFont="1" applyBorder="1" applyAlignment="1">
      <alignment horizontal="center" vertical="center"/>
    </xf>
    <xf numFmtId="0" fontId="4" fillId="17" borderId="1" xfId="0" applyFont="1" applyFill="1" applyBorder="1" applyAlignment="1">
      <alignment horizontal="center" vertical="center" wrapText="1"/>
    </xf>
    <xf numFmtId="166" fontId="3" fillId="17" borderId="1" xfId="0" applyNumberFormat="1" applyFont="1" applyFill="1" applyBorder="1"/>
    <xf numFmtId="0" fontId="5" fillId="0" borderId="1" xfId="0" applyFont="1" applyBorder="1" applyAlignment="1">
      <alignment horizontal="center" vertical="center"/>
    </xf>
    <xf numFmtId="166" fontId="0" fillId="17" borderId="1" xfId="0" applyNumberFormat="1" applyFill="1" applyBorder="1"/>
    <xf numFmtId="166" fontId="2" fillId="17" borderId="1" xfId="0" applyNumberFormat="1" applyFont="1" applyFill="1" applyBorder="1"/>
    <xf numFmtId="49" fontId="4" fillId="17" borderId="1" xfId="0" applyNumberFormat="1" applyFont="1" applyFill="1" applyBorder="1" applyAlignment="1">
      <alignment horizontal="center" vertical="center" wrapText="1"/>
    </xf>
    <xf numFmtId="0" fontId="0" fillId="17" borderId="0" xfId="0" applyFill="1"/>
    <xf numFmtId="0" fontId="0" fillId="0" borderId="0" xfId="0" applyAlignment="1">
      <alignment vertical="center"/>
    </xf>
    <xf numFmtId="166" fontId="0" fillId="0" borderId="0" xfId="0" applyNumberFormat="1"/>
    <xf numFmtId="0" fontId="11" fillId="0" borderId="0" xfId="0" applyFont="1" applyAlignment="1">
      <alignment horizontal="center" vertical="center"/>
    </xf>
    <xf numFmtId="0" fontId="15"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vertical="center"/>
    </xf>
    <xf numFmtId="166" fontId="3" fillId="17" borderId="1" xfId="0" applyNumberFormat="1" applyFont="1" applyFill="1" applyBorder="1" applyAlignment="1">
      <alignment vertical="center"/>
    </xf>
    <xf numFmtId="166" fontId="8" fillId="17" borderId="1" xfId="0" applyNumberFormat="1" applyFont="1" applyFill="1" applyBorder="1"/>
    <xf numFmtId="0" fontId="4" fillId="0" borderId="1" xfId="0" applyFont="1" applyBorder="1" applyAlignment="1">
      <alignment horizontal="center" vertical="center"/>
    </xf>
    <xf numFmtId="166" fontId="15" fillId="17" borderId="2" xfId="0" applyNumberFormat="1" applyFont="1" applyFill="1" applyBorder="1" applyAlignment="1">
      <alignment horizontal="center" vertical="center" wrapText="1"/>
    </xf>
    <xf numFmtId="0" fontId="5" fillId="17" borderId="1" xfId="0" applyFont="1" applyFill="1" applyBorder="1" applyAlignment="1">
      <alignment horizontal="center" vertical="center" wrapText="1"/>
    </xf>
    <xf numFmtId="166" fontId="9" fillId="17" borderId="1" xfId="0" applyNumberFormat="1" applyFont="1" applyFill="1" applyBorder="1"/>
    <xf numFmtId="0" fontId="2" fillId="0" borderId="1" xfId="0" applyFont="1" applyBorder="1" applyAlignment="1">
      <alignment horizontal="center" vertical="center"/>
    </xf>
    <xf numFmtId="49" fontId="10" fillId="0" borderId="1" xfId="28" applyNumberFormat="1" applyFont="1" applyBorder="1" applyAlignment="1">
      <alignment horizontal="center" vertical="top"/>
    </xf>
    <xf numFmtId="166" fontId="6" fillId="17" borderId="1" xfId="0" applyNumberFormat="1" applyFont="1" applyFill="1" applyBorder="1"/>
    <xf numFmtId="0" fontId="4" fillId="0" borderId="1" xfId="28" applyFont="1" applyBorder="1" applyAlignment="1">
      <alignment horizontal="center" vertical="center" wrapText="1"/>
    </xf>
    <xf numFmtId="0" fontId="4" fillId="17" borderId="1" xfId="0" applyFont="1" applyFill="1" applyBorder="1" applyAlignment="1">
      <alignment horizontal="center" vertical="center" textRotation="90" wrapText="1"/>
    </xf>
    <xf numFmtId="0" fontId="15" fillId="17" borderId="2" xfId="0" applyFont="1" applyFill="1" applyBorder="1" applyAlignment="1">
      <alignment horizontal="center" vertical="center" wrapText="1"/>
    </xf>
    <xf numFmtId="0" fontId="12" fillId="17" borderId="1" xfId="0" applyFont="1" applyFill="1" applyBorder="1" applyAlignment="1">
      <alignment vertical="top" wrapText="1"/>
    </xf>
    <xf numFmtId="0" fontId="16" fillId="17" borderId="1" xfId="0" applyFont="1" applyFill="1" applyBorder="1" applyAlignment="1">
      <alignment horizontal="center"/>
    </xf>
    <xf numFmtId="0" fontId="10" fillId="0" borderId="1" xfId="0" applyFont="1" applyBorder="1" applyAlignment="1">
      <alignment horizontal="center" wrapText="1"/>
    </xf>
    <xf numFmtId="49" fontId="5" fillId="17" borderId="1" xfId="0" applyNumberFormat="1" applyFont="1" applyFill="1" applyBorder="1" applyAlignment="1">
      <alignment horizontal="center" vertical="center" wrapText="1"/>
    </xf>
    <xf numFmtId="49" fontId="4" fillId="0" borderId="1" xfId="28" applyNumberFormat="1" applyFont="1" applyBorder="1" applyAlignment="1">
      <alignment horizontal="center" vertical="center"/>
    </xf>
    <xf numFmtId="165" fontId="4" fillId="17"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166" fontId="3" fillId="17" borderId="0" xfId="0" applyNumberFormat="1" applyFont="1" applyFill="1"/>
    <xf numFmtId="0" fontId="13" fillId="0" borderId="1" xfId="0" applyFont="1" applyBorder="1" applyAlignment="1">
      <alignment horizontal="left" vertical="top" wrapText="1"/>
    </xf>
    <xf numFmtId="0" fontId="13" fillId="17" borderId="1" xfId="0" applyFont="1" applyFill="1" applyBorder="1" applyAlignment="1">
      <alignment horizontal="left" vertical="top" wrapText="1"/>
    </xf>
    <xf numFmtId="49" fontId="16" fillId="0" borderId="1" xfId="0" applyNumberFormat="1" applyFont="1" applyBorder="1" applyAlignment="1">
      <alignment horizontal="center" vertical="center" wrapText="1"/>
    </xf>
    <xf numFmtId="49" fontId="4" fillId="0" borderId="1" xfId="41" applyNumberFormat="1" applyFont="1" applyBorder="1" applyAlignment="1">
      <alignment horizontal="center" vertical="center"/>
    </xf>
    <xf numFmtId="49" fontId="5" fillId="0" borderId="1" xfId="41" applyNumberFormat="1" applyFont="1" applyBorder="1" applyAlignment="1">
      <alignment horizontal="center" vertical="center"/>
    </xf>
    <xf numFmtId="0" fontId="0" fillId="0" borderId="0" xfId="0" applyAlignment="1">
      <alignment horizontal="left"/>
    </xf>
    <xf numFmtId="166" fontId="1" fillId="17" borderId="1" xfId="0" applyNumberFormat="1" applyFont="1" applyFill="1" applyBorder="1"/>
    <xf numFmtId="0" fontId="1" fillId="0" borderId="0" xfId="0" applyFont="1"/>
    <xf numFmtId="166" fontId="0" fillId="0" borderId="0" xfId="0" applyNumberFormat="1" applyAlignment="1">
      <alignment vertical="center"/>
    </xf>
    <xf numFmtId="0" fontId="1" fillId="17" borderId="0" xfId="0" applyFont="1" applyFill="1" applyAlignment="1">
      <alignment horizontal="right"/>
    </xf>
    <xf numFmtId="49" fontId="1" fillId="0" borderId="0" xfId="0" applyNumberFormat="1" applyFont="1"/>
    <xf numFmtId="49" fontId="1" fillId="0" borderId="0" xfId="0" applyNumberFormat="1" applyFont="1" applyAlignment="1">
      <alignment horizontal="left"/>
    </xf>
    <xf numFmtId="166" fontId="19" fillId="17" borderId="1" xfId="0" applyNumberFormat="1" applyFont="1" applyFill="1" applyBorder="1" applyAlignment="1">
      <alignment vertical="center"/>
    </xf>
    <xf numFmtId="166" fontId="18" fillId="0" borderId="1" xfId="0" applyNumberFormat="1" applyFont="1" applyBorder="1" applyAlignment="1">
      <alignment horizontal="right" vertical="center" wrapText="1"/>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6" fontId="1" fillId="18" borderId="1" xfId="0" applyNumberFormat="1" applyFont="1" applyFill="1" applyBorder="1"/>
    <xf numFmtId="166" fontId="0" fillId="17" borderId="0" xfId="0" applyNumberFormat="1" applyFill="1"/>
    <xf numFmtId="0" fontId="1" fillId="0" borderId="0" xfId="0" applyFont="1" applyAlignment="1">
      <alignment horizontal="center"/>
    </xf>
    <xf numFmtId="0" fontId="1" fillId="0" borderId="0" xfId="0" applyFont="1" applyAlignment="1">
      <alignment horizontal="left"/>
    </xf>
    <xf numFmtId="0" fontId="1" fillId="17" borderId="0" xfId="0" applyFont="1" applyFill="1"/>
    <xf numFmtId="0" fontId="5" fillId="0" borderId="0" xfId="0" applyFont="1" applyAlignment="1">
      <alignment horizontal="left"/>
    </xf>
    <xf numFmtId="0" fontId="16" fillId="17" borderId="0" xfId="0" applyFont="1" applyFill="1" applyAlignment="1">
      <alignment horizontal="center"/>
    </xf>
    <xf numFmtId="166" fontId="19" fillId="17" borderId="0" xfId="0" applyNumberFormat="1" applyFont="1" applyFill="1" applyAlignment="1">
      <alignment vertical="center"/>
    </xf>
    <xf numFmtId="0" fontId="2" fillId="0" borderId="0" xfId="0" applyFont="1" applyAlignment="1">
      <alignment horizontal="center" vertical="center"/>
    </xf>
    <xf numFmtId="166" fontId="5" fillId="0" borderId="0" xfId="0" applyNumberFormat="1" applyFont="1"/>
    <xf numFmtId="166" fontId="3" fillId="0" borderId="1" xfId="0" applyNumberFormat="1" applyFont="1" applyBorder="1"/>
    <xf numFmtId="49" fontId="4" fillId="17" borderId="1" xfId="0" applyNumberFormat="1" applyFont="1" applyFill="1" applyBorder="1" applyAlignment="1">
      <alignment horizontal="center" vertical="center"/>
    </xf>
    <xf numFmtId="0" fontId="1" fillId="0" borderId="0" xfId="0" applyFont="1" applyAlignment="1">
      <alignment vertical="center"/>
    </xf>
    <xf numFmtId="0" fontId="13" fillId="0" borderId="0" xfId="0" applyFont="1" applyAlignment="1">
      <alignment horizontal="right"/>
    </xf>
    <xf numFmtId="0" fontId="4" fillId="0" borderId="1" xfId="0" applyFont="1" applyBorder="1" applyAlignment="1">
      <alignment horizontal="center" vertical="top" wrapText="1"/>
    </xf>
    <xf numFmtId="0" fontId="16" fillId="17" borderId="0" xfId="0" applyFont="1" applyFill="1" applyAlignment="1">
      <alignment vertical="top" wrapText="1"/>
    </xf>
    <xf numFmtId="165" fontId="4" fillId="17" borderId="1" xfId="0" applyNumberFormat="1" applyFont="1" applyFill="1" applyBorder="1" applyAlignment="1">
      <alignment horizontal="center" vertical="center"/>
    </xf>
    <xf numFmtId="165" fontId="5" fillId="17" borderId="1" xfId="0" applyNumberFormat="1" applyFont="1" applyFill="1" applyBorder="1" applyAlignment="1">
      <alignment horizontal="center" vertical="center"/>
    </xf>
    <xf numFmtId="49" fontId="4" fillId="17" borderId="1" xfId="28" applyNumberFormat="1" applyFont="1" applyFill="1" applyBorder="1" applyAlignment="1">
      <alignment horizontal="center" vertical="center"/>
    </xf>
    <xf numFmtId="0" fontId="10"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7"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4" fillId="0" borderId="1" xfId="28" applyFont="1" applyBorder="1" applyAlignment="1">
      <alignment horizontal="center" vertical="top" wrapText="1"/>
    </xf>
    <xf numFmtId="166" fontId="2" fillId="18" borderId="1" xfId="0" applyNumberFormat="1" applyFont="1" applyFill="1" applyBorder="1"/>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7" borderId="1" xfId="25" applyNumberFormat="1" applyFont="1" applyFill="1" applyBorder="1" applyAlignment="1">
      <alignment horizontal="center" vertical="center" wrapText="1"/>
    </xf>
    <xf numFmtId="49" fontId="5" fillId="17" borderId="1" xfId="25" applyNumberFormat="1" applyFont="1" applyFill="1" applyBorder="1" applyAlignment="1">
      <alignment horizontal="center" vertical="center" wrapText="1"/>
    </xf>
    <xf numFmtId="165" fontId="4" fillId="17" borderId="1" xfId="25" applyNumberFormat="1" applyFont="1" applyFill="1" applyBorder="1" applyAlignment="1">
      <alignment horizontal="center" vertical="center" wrapText="1"/>
    </xf>
    <xf numFmtId="165" fontId="5" fillId="17"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7" borderId="1" xfId="25" applyFont="1" applyFill="1" applyBorder="1" applyAlignment="1">
      <alignment horizontal="center" vertical="top" wrapText="1"/>
    </xf>
    <xf numFmtId="0" fontId="13" fillId="0" borderId="1" xfId="0" applyFont="1" applyBorder="1" applyAlignment="1">
      <alignment horizontal="left" vertical="center" wrapText="1"/>
    </xf>
    <xf numFmtId="0" fontId="22" fillId="0" borderId="0" xfId="0" applyFont="1" applyAlignment="1">
      <alignment horizontal="center" vertical="center" wrapText="1"/>
    </xf>
    <xf numFmtId="166" fontId="5" fillId="17"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6" fontId="10" fillId="0" borderId="1" xfId="0" applyNumberFormat="1" applyFont="1" applyBorder="1" applyAlignment="1">
      <alignment horizontal="center" wrapText="1"/>
    </xf>
    <xf numFmtId="166" fontId="4" fillId="0" borderId="1" xfId="0" applyNumberFormat="1" applyFont="1" applyBorder="1" applyAlignment="1">
      <alignment horizontal="center" wrapText="1"/>
    </xf>
    <xf numFmtId="166" fontId="4" fillId="0" borderId="1" xfId="0" applyNumberFormat="1" applyFont="1" applyBorder="1" applyAlignment="1">
      <alignment horizontal="center"/>
    </xf>
    <xf numFmtId="166" fontId="4" fillId="17" borderId="1" xfId="0" applyNumberFormat="1" applyFont="1" applyFill="1" applyBorder="1" applyAlignment="1">
      <alignment horizontal="center" wrapText="1"/>
    </xf>
    <xf numFmtId="166" fontId="4" fillId="0" borderId="1" xfId="28" applyNumberFormat="1" applyFont="1" applyBorder="1" applyAlignment="1">
      <alignment horizontal="center" wrapText="1"/>
    </xf>
    <xf numFmtId="0" fontId="4" fillId="0" borderId="1" xfId="0" applyFont="1" applyBorder="1" applyAlignment="1">
      <alignment vertical="center"/>
    </xf>
    <xf numFmtId="168" fontId="1" fillId="0" borderId="1" xfId="0" applyNumberFormat="1" applyFont="1" applyBorder="1"/>
    <xf numFmtId="165" fontId="4" fillId="0" borderId="1" xfId="25" applyNumberFormat="1" applyFont="1" applyBorder="1" applyAlignment="1">
      <alignment horizontal="center" vertical="center" wrapText="1"/>
    </xf>
    <xf numFmtId="165" fontId="5" fillId="0" borderId="1" xfId="25" applyNumberFormat="1" applyFont="1" applyBorder="1" applyAlignment="1">
      <alignment horizontal="center" vertical="center" wrapText="1"/>
    </xf>
    <xf numFmtId="166" fontId="1" fillId="17" borderId="1" xfId="0" applyNumberFormat="1" applyFont="1" applyFill="1" applyBorder="1" applyAlignment="1">
      <alignment vertical="center"/>
    </xf>
    <xf numFmtId="0" fontId="5" fillId="0" borderId="0" xfId="0" applyFont="1" applyAlignment="1">
      <alignment wrapText="1"/>
    </xf>
    <xf numFmtId="49" fontId="5" fillId="17" borderId="1" xfId="0" applyNumberFormat="1" applyFont="1" applyFill="1" applyBorder="1" applyAlignment="1">
      <alignment horizontal="center" vertical="center"/>
    </xf>
    <xf numFmtId="166" fontId="0" fillId="18" borderId="1" xfId="0" applyNumberFormat="1" applyFill="1" applyBorder="1"/>
    <xf numFmtId="166" fontId="9" fillId="18" borderId="1" xfId="0" applyNumberFormat="1" applyFont="1" applyFill="1" applyBorder="1"/>
    <xf numFmtId="169" fontId="0" fillId="0" borderId="0" xfId="0" applyNumberFormat="1"/>
    <xf numFmtId="0" fontId="10" fillId="17" borderId="1" xfId="0" applyFont="1" applyFill="1" applyBorder="1" applyAlignment="1">
      <alignment horizontal="center" vertical="center" wrapText="1"/>
    </xf>
    <xf numFmtId="169" fontId="2" fillId="0" borderId="0" xfId="0" applyNumberFormat="1" applyFont="1"/>
    <xf numFmtId="0" fontId="5" fillId="0" borderId="0" xfId="0" applyFont="1" applyAlignment="1">
      <alignment vertical="top" wrapText="1"/>
    </xf>
    <xf numFmtId="0" fontId="3" fillId="19" borderId="0" xfId="0" applyFont="1" applyFill="1"/>
    <xf numFmtId="0" fontId="10" fillId="0" borderId="0" xfId="0" applyFont="1" applyAlignment="1">
      <alignment horizontal="center" vertical="top" wrapText="1"/>
    </xf>
    <xf numFmtId="0" fontId="5" fillId="0" borderId="0" xfId="0" applyFont="1" applyAlignment="1">
      <alignment horizontal="right" wrapText="1"/>
    </xf>
    <xf numFmtId="0" fontId="5" fillId="0" borderId="0" xfId="0" applyFont="1" applyAlignment="1">
      <alignment horizontal="right" vertical="center" wrapText="1"/>
    </xf>
    <xf numFmtId="0" fontId="5" fillId="0" borderId="0" xfId="0" applyFont="1" applyAlignment="1">
      <alignment horizontal="right"/>
    </xf>
    <xf numFmtId="0" fontId="5" fillId="0" borderId="0" xfId="0" applyFont="1" applyAlignment="1">
      <alignment horizontal="right" vertical="top" wrapText="1"/>
    </xf>
    <xf numFmtId="0" fontId="10" fillId="0" borderId="0" xfId="0" applyFont="1" applyAlignment="1">
      <alignment horizontal="center" vertical="center" wrapText="1"/>
    </xf>
    <xf numFmtId="0" fontId="20" fillId="0" borderId="0" xfId="0" applyFont="1" applyAlignment="1">
      <alignment horizontal="left"/>
    </xf>
    <xf numFmtId="0" fontId="15" fillId="0" borderId="0" xfId="0" applyFont="1" applyAlignment="1">
      <alignment horizontal="right" vertical="center"/>
    </xf>
    <xf numFmtId="0" fontId="14" fillId="0" borderId="3" xfId="0" applyFont="1" applyBorder="1" applyAlignment="1">
      <alignment horizontal="center" vertical="center" wrapText="1"/>
    </xf>
    <xf numFmtId="0" fontId="16" fillId="0" borderId="0" xfId="0" applyFont="1" applyAlignment="1">
      <alignment horizontal="left" vertical="center" wrapText="1"/>
    </xf>
  </cellXfs>
  <cellStyles count="49">
    <cellStyle name="st50" xfId="1" xr:uid="{00000000-0005-0000-0000-000000000000}"/>
    <cellStyle name="st51" xfId="2" xr:uid="{00000000-0005-0000-0000-000001000000}"/>
    <cellStyle name="xl40" xfId="3" xr:uid="{00000000-0005-0000-0000-000002000000}"/>
    <cellStyle name="xl63" xfId="4" xr:uid="{00000000-0005-0000-0000-000003000000}"/>
    <cellStyle name="xl64" xfId="5" xr:uid="{00000000-0005-0000-0000-000004000000}"/>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xr:uid="{00000000-0005-0000-0000-000017000000}"/>
    <cellStyle name="Обычный 2 2" xfId="24" xr:uid="{00000000-0005-0000-0000-000018000000}"/>
    <cellStyle name="Обычный 2 2 2" xfId="25" xr:uid="{00000000-0005-0000-0000-000019000000}"/>
    <cellStyle name="Обычный 2 3" xfId="26" xr:uid="{00000000-0005-0000-0000-00001A000000}"/>
    <cellStyle name="Обычный 5" xfId="27" xr:uid="{00000000-0005-0000-0000-00001B000000}"/>
    <cellStyle name="Обычный_Лист1" xfId="28" xr:uid="{00000000-0005-0000-0000-00001C000000}"/>
    <cellStyle name="Плохой" xfId="29" builtinId="27" customBuiltin="1"/>
    <cellStyle name="Пояснение" xfId="30" builtinId="53" customBuiltin="1"/>
    <cellStyle name="Примечание 2" xfId="31" xr:uid="{00000000-0005-0000-0000-00001F000000}"/>
    <cellStyle name="Примечание 3" xfId="32" xr:uid="{00000000-0005-0000-0000-000020000000}"/>
    <cellStyle name="Примечание 4" xfId="33" xr:uid="{00000000-0005-0000-0000-000021000000}"/>
    <cellStyle name="Примечание 5" xfId="34" xr:uid="{00000000-0005-0000-0000-000022000000}"/>
    <cellStyle name="Примечание 5 2" xfId="35" xr:uid="{00000000-0005-0000-0000-000023000000}"/>
    <cellStyle name="Примечание 6" xfId="36" xr:uid="{00000000-0005-0000-0000-000024000000}"/>
    <cellStyle name="Примечание 6 2" xfId="37" xr:uid="{00000000-0005-0000-0000-000025000000}"/>
    <cellStyle name="Связанная ячейка" xfId="38" builtinId="24" customBuiltin="1"/>
    <cellStyle name="Текст предупреждения" xfId="39" builtinId="11" customBuiltin="1"/>
    <cellStyle name="Финансовый" xfId="40" builtinId="3"/>
    <cellStyle name="Финансовый 2" xfId="41" xr:uid="{00000000-0005-0000-0000-000029000000}"/>
    <cellStyle name="Финансовый 2 2" xfId="42" xr:uid="{00000000-0005-0000-0000-00002A000000}"/>
    <cellStyle name="Финансовый 2 2 2" xfId="43" xr:uid="{00000000-0005-0000-0000-00002B000000}"/>
    <cellStyle name="Финансовый 2 3" xfId="44" xr:uid="{00000000-0005-0000-0000-00002C000000}"/>
    <cellStyle name="Финансовый 2 3 2" xfId="45" xr:uid="{00000000-0005-0000-0000-00002D000000}"/>
    <cellStyle name="Финансовый 3" xfId="46" xr:uid="{00000000-0005-0000-0000-00002E000000}"/>
    <cellStyle name="Финансовый 3 2" xfId="47" xr:uid="{00000000-0005-0000-0000-00002F000000}"/>
    <cellStyle name="Хороший"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G716"/>
  <sheetViews>
    <sheetView zoomScale="104" zoomScaleNormal="104" workbookViewId="0">
      <selection activeCell="A7" sqref="A7:F7"/>
    </sheetView>
  </sheetViews>
  <sheetFormatPr defaultRowHeight="12.75" x14ac:dyDescent="0.2"/>
  <cols>
    <col min="1" max="1" width="4.5703125" customWidth="1"/>
    <col min="2" max="2" width="9" customWidth="1"/>
    <col min="3" max="3" width="12.5703125" customWidth="1"/>
    <col min="4" max="4" width="8.140625" customWidth="1"/>
    <col min="5" max="5" width="62.28515625" customWidth="1"/>
    <col min="6" max="6" width="18.5703125" style="34" customWidth="1"/>
  </cols>
  <sheetData>
    <row r="1" spans="1:6" x14ac:dyDescent="0.2">
      <c r="E1" s="140" t="s">
        <v>732</v>
      </c>
      <c r="F1" s="140"/>
    </row>
    <row r="2" spans="1:6" ht="53.25" customHeight="1" x14ac:dyDescent="0.2">
      <c r="E2" s="143" t="s">
        <v>763</v>
      </c>
      <c r="F2" s="143"/>
    </row>
    <row r="3" spans="1:6" ht="12.75" customHeight="1" x14ac:dyDescent="0.2">
      <c r="A3" s="15"/>
      <c r="B3" s="15"/>
      <c r="C3" s="15"/>
      <c r="D3" s="141" t="s">
        <v>566</v>
      </c>
      <c r="E3" s="141"/>
      <c r="F3" s="141"/>
    </row>
    <row r="4" spans="1:6" ht="12.75" customHeight="1" x14ac:dyDescent="0.2">
      <c r="A4" s="15"/>
      <c r="B4" s="15"/>
      <c r="C4" s="15"/>
      <c r="D4" s="142" t="s">
        <v>35</v>
      </c>
      <c r="E4" s="142"/>
      <c r="F4" s="142"/>
    </row>
    <row r="5" spans="1:6" ht="12.75" customHeight="1" x14ac:dyDescent="0.2">
      <c r="D5" s="142" t="s">
        <v>36</v>
      </c>
      <c r="E5" s="142"/>
      <c r="F5" s="142"/>
    </row>
    <row r="6" spans="1:6" x14ac:dyDescent="0.2">
      <c r="A6" s="15"/>
      <c r="B6" s="15"/>
      <c r="C6" s="15"/>
      <c r="D6" s="142" t="s">
        <v>695</v>
      </c>
      <c r="E6" s="142"/>
      <c r="F6" s="142"/>
    </row>
    <row r="7" spans="1:6" ht="78" customHeight="1" x14ac:dyDescent="0.2">
      <c r="A7" s="139" t="s">
        <v>586</v>
      </c>
      <c r="B7" s="139"/>
      <c r="C7" s="139"/>
      <c r="D7" s="139"/>
      <c r="E7" s="139"/>
      <c r="F7" s="139"/>
    </row>
    <row r="8" spans="1:6" x14ac:dyDescent="0.2">
      <c r="A8" s="21"/>
      <c r="E8" s="13"/>
      <c r="F8" s="78"/>
    </row>
    <row r="9" spans="1:6" ht="59.1" customHeight="1" x14ac:dyDescent="0.2">
      <c r="A9" s="6" t="s">
        <v>0</v>
      </c>
      <c r="B9" s="6" t="s">
        <v>1</v>
      </c>
      <c r="C9" s="6" t="s">
        <v>2</v>
      </c>
      <c r="D9" s="6" t="s">
        <v>3</v>
      </c>
      <c r="E9" s="5" t="s">
        <v>100</v>
      </c>
      <c r="F9" s="45" t="s">
        <v>39</v>
      </c>
    </row>
    <row r="10" spans="1:6" ht="15" customHeight="1" x14ac:dyDescent="0.2">
      <c r="A10" s="7">
        <v>1</v>
      </c>
      <c r="B10" s="7">
        <v>2</v>
      </c>
      <c r="C10" s="7">
        <v>3</v>
      </c>
      <c r="D10" s="7">
        <v>4</v>
      </c>
      <c r="E10" s="7">
        <v>5</v>
      </c>
      <c r="F10" s="56" t="s">
        <v>655</v>
      </c>
    </row>
    <row r="11" spans="1:6" ht="18.75" customHeight="1" x14ac:dyDescent="0.2">
      <c r="A11" s="75">
        <v>1</v>
      </c>
      <c r="B11" s="1">
        <v>100</v>
      </c>
      <c r="C11" s="2"/>
      <c r="D11" s="2"/>
      <c r="E11" s="96" t="s">
        <v>4</v>
      </c>
      <c r="F11" s="29">
        <f>F12+F18+F29+F51+F64+F68+F47</f>
        <v>123709.59999999999</v>
      </c>
    </row>
    <row r="12" spans="1:6" ht="29.25" customHeight="1" x14ac:dyDescent="0.2">
      <c r="A12" s="75">
        <v>2</v>
      </c>
      <c r="B12" s="58">
        <v>102</v>
      </c>
      <c r="C12" s="2"/>
      <c r="D12" s="2"/>
      <c r="E12" s="91" t="s">
        <v>68</v>
      </c>
      <c r="F12" s="29">
        <f>F13</f>
        <v>2445.7000000000003</v>
      </c>
    </row>
    <row r="13" spans="1:6" ht="16.5" customHeight="1" x14ac:dyDescent="0.2">
      <c r="A13" s="75">
        <v>3</v>
      </c>
      <c r="B13" s="58">
        <v>102</v>
      </c>
      <c r="C13" s="2" t="s">
        <v>189</v>
      </c>
      <c r="D13" s="2"/>
      <c r="E13" s="91" t="s">
        <v>156</v>
      </c>
      <c r="F13" s="29">
        <f>F14+F16</f>
        <v>2445.7000000000003</v>
      </c>
    </row>
    <row r="14" spans="1:6" ht="18.75" customHeight="1" x14ac:dyDescent="0.2">
      <c r="A14" s="75">
        <v>4</v>
      </c>
      <c r="B14" s="58">
        <v>102</v>
      </c>
      <c r="C14" s="2" t="s">
        <v>246</v>
      </c>
      <c r="D14" s="2"/>
      <c r="E14" s="91" t="s">
        <v>30</v>
      </c>
      <c r="F14" s="29">
        <f>F15</f>
        <v>2289.4</v>
      </c>
    </row>
    <row r="15" spans="1:6" ht="27.6" customHeight="1" x14ac:dyDescent="0.2">
      <c r="A15" s="75">
        <v>5</v>
      </c>
      <c r="B15" s="59">
        <v>102</v>
      </c>
      <c r="C15" s="4" t="s">
        <v>246</v>
      </c>
      <c r="D15" s="4" t="s">
        <v>50</v>
      </c>
      <c r="E15" s="97" t="s">
        <v>81</v>
      </c>
      <c r="F15" s="67">
        <v>2289.4</v>
      </c>
    </row>
    <row r="16" spans="1:6" ht="38.25" x14ac:dyDescent="0.2">
      <c r="A16" s="75">
        <v>6</v>
      </c>
      <c r="B16" s="58">
        <v>102</v>
      </c>
      <c r="C16" s="2" t="s">
        <v>734</v>
      </c>
      <c r="D16" s="2"/>
      <c r="E16" s="98" t="s">
        <v>739</v>
      </c>
      <c r="F16" s="29">
        <f>F17</f>
        <v>156.30000000000001</v>
      </c>
    </row>
    <row r="17" spans="1:6" ht="25.5" x14ac:dyDescent="0.2">
      <c r="A17" s="75">
        <v>7</v>
      </c>
      <c r="B17" s="59">
        <v>102</v>
      </c>
      <c r="C17" s="4" t="s">
        <v>734</v>
      </c>
      <c r="D17" s="4" t="s">
        <v>50</v>
      </c>
      <c r="E17" s="97" t="s">
        <v>81</v>
      </c>
      <c r="F17" s="77">
        <v>156.30000000000001</v>
      </c>
    </row>
    <row r="18" spans="1:6" ht="41.1" customHeight="1" x14ac:dyDescent="0.2">
      <c r="A18" s="75">
        <v>8</v>
      </c>
      <c r="B18" s="58">
        <v>103</v>
      </c>
      <c r="C18" s="2"/>
      <c r="D18" s="2"/>
      <c r="E18" s="91" t="s">
        <v>27</v>
      </c>
      <c r="F18" s="29">
        <f>F19</f>
        <v>5201.8</v>
      </c>
    </row>
    <row r="19" spans="1:6" ht="17.25" customHeight="1" x14ac:dyDescent="0.2">
      <c r="A19" s="75">
        <v>9</v>
      </c>
      <c r="B19" s="93">
        <v>103</v>
      </c>
      <c r="C19" s="2" t="s">
        <v>189</v>
      </c>
      <c r="D19" s="2"/>
      <c r="E19" s="91" t="s">
        <v>156</v>
      </c>
      <c r="F19" s="29">
        <f>F22+F20+F25+F27</f>
        <v>5201.8</v>
      </c>
    </row>
    <row r="20" spans="1:6" ht="18.75" customHeight="1" x14ac:dyDescent="0.2">
      <c r="A20" s="75">
        <v>10</v>
      </c>
      <c r="B20" s="93">
        <v>103</v>
      </c>
      <c r="C20" s="4" t="s">
        <v>248</v>
      </c>
      <c r="D20" s="2"/>
      <c r="E20" s="91" t="s">
        <v>108</v>
      </c>
      <c r="F20" s="29">
        <f>F21</f>
        <v>409</v>
      </c>
    </row>
    <row r="21" spans="1:6" ht="26.25" customHeight="1" x14ac:dyDescent="0.2">
      <c r="A21" s="75">
        <v>11</v>
      </c>
      <c r="B21" s="94">
        <v>103</v>
      </c>
      <c r="C21" s="4" t="s">
        <v>248</v>
      </c>
      <c r="D21" s="4" t="s">
        <v>50</v>
      </c>
      <c r="E21" s="97" t="s">
        <v>81</v>
      </c>
      <c r="F21" s="67">
        <v>409</v>
      </c>
    </row>
    <row r="22" spans="1:6" ht="27.75" customHeight="1" x14ac:dyDescent="0.2">
      <c r="A22" s="75">
        <v>12</v>
      </c>
      <c r="B22" s="93">
        <v>103</v>
      </c>
      <c r="C22" s="64" t="s">
        <v>247</v>
      </c>
      <c r="D22" s="10"/>
      <c r="E22" s="91" t="s">
        <v>107</v>
      </c>
      <c r="F22" s="29">
        <f>F23+F24</f>
        <v>2781.8</v>
      </c>
    </row>
    <row r="23" spans="1:6" ht="16.5" customHeight="1" x14ac:dyDescent="0.2">
      <c r="A23" s="75">
        <v>13</v>
      </c>
      <c r="B23" s="94">
        <v>103</v>
      </c>
      <c r="C23" s="65" t="s">
        <v>247</v>
      </c>
      <c r="D23" s="4" t="s">
        <v>50</v>
      </c>
      <c r="E23" s="97" t="s">
        <v>81</v>
      </c>
      <c r="F23" s="67">
        <v>2137.3000000000002</v>
      </c>
    </row>
    <row r="24" spans="1:6" ht="27.75" customHeight="1" x14ac:dyDescent="0.2">
      <c r="A24" s="75">
        <v>14</v>
      </c>
      <c r="B24" s="94">
        <v>103</v>
      </c>
      <c r="C24" s="65" t="s">
        <v>247</v>
      </c>
      <c r="D24" s="4">
        <v>240</v>
      </c>
      <c r="E24" s="97" t="s">
        <v>77</v>
      </c>
      <c r="F24" s="67">
        <f>544.5+100</f>
        <v>644.5</v>
      </c>
    </row>
    <row r="25" spans="1:6" s="21" customFormat="1" x14ac:dyDescent="0.2">
      <c r="A25" s="75">
        <v>15</v>
      </c>
      <c r="B25" s="93">
        <v>103</v>
      </c>
      <c r="C25" s="64" t="s">
        <v>330</v>
      </c>
      <c r="D25" s="2"/>
      <c r="E25" s="91" t="s">
        <v>329</v>
      </c>
      <c r="F25" s="29">
        <f>F26</f>
        <v>1960</v>
      </c>
    </row>
    <row r="26" spans="1:6" ht="18" customHeight="1" x14ac:dyDescent="0.2">
      <c r="A26" s="75">
        <v>16</v>
      </c>
      <c r="B26" s="94">
        <v>103</v>
      </c>
      <c r="C26" s="65" t="s">
        <v>330</v>
      </c>
      <c r="D26" s="4" t="s">
        <v>50</v>
      </c>
      <c r="E26" s="97" t="s">
        <v>81</v>
      </c>
      <c r="F26" s="67">
        <f>1950.4+9.6</f>
        <v>1960</v>
      </c>
    </row>
    <row r="27" spans="1:6" ht="51" x14ac:dyDescent="0.2">
      <c r="A27" s="75">
        <v>17</v>
      </c>
      <c r="B27" s="93">
        <v>103</v>
      </c>
      <c r="C27" s="64" t="s">
        <v>735</v>
      </c>
      <c r="D27" s="2"/>
      <c r="E27" s="98" t="s">
        <v>740</v>
      </c>
      <c r="F27" s="29">
        <f>F28</f>
        <v>51</v>
      </c>
    </row>
    <row r="28" spans="1:6" ht="18" customHeight="1" x14ac:dyDescent="0.2">
      <c r="A28" s="75">
        <v>18</v>
      </c>
      <c r="B28" s="94">
        <v>103</v>
      </c>
      <c r="C28" s="65" t="s">
        <v>735</v>
      </c>
      <c r="D28" s="4" t="s">
        <v>50</v>
      </c>
      <c r="E28" s="97" t="s">
        <v>81</v>
      </c>
      <c r="F28" s="77">
        <v>51</v>
      </c>
    </row>
    <row r="29" spans="1:6" ht="40.5" customHeight="1" x14ac:dyDescent="0.2">
      <c r="A29" s="75">
        <v>19</v>
      </c>
      <c r="B29" s="58">
        <v>104</v>
      </c>
      <c r="C29" s="2"/>
      <c r="D29" s="2"/>
      <c r="E29" s="91" t="s">
        <v>33</v>
      </c>
      <c r="F29" s="29">
        <f>F30+F42</f>
        <v>57170.7</v>
      </c>
    </row>
    <row r="30" spans="1:6" s="21" customFormat="1" ht="38.25" x14ac:dyDescent="0.2">
      <c r="A30" s="75">
        <v>20</v>
      </c>
      <c r="B30" s="93">
        <v>104</v>
      </c>
      <c r="C30" s="10" t="s">
        <v>249</v>
      </c>
      <c r="D30" s="2"/>
      <c r="E30" s="98" t="s">
        <v>598</v>
      </c>
      <c r="F30" s="29">
        <f>F31</f>
        <v>56208.5</v>
      </c>
    </row>
    <row r="31" spans="1:6" s="21" customFormat="1" ht="58.5" customHeight="1" x14ac:dyDescent="0.2">
      <c r="A31" s="75">
        <v>21</v>
      </c>
      <c r="B31" s="93">
        <v>104</v>
      </c>
      <c r="C31" s="10" t="s">
        <v>250</v>
      </c>
      <c r="D31" s="2"/>
      <c r="E31" s="98" t="s">
        <v>636</v>
      </c>
      <c r="F31" s="29">
        <f>F32+F37+F40</f>
        <v>56208.5</v>
      </c>
    </row>
    <row r="32" spans="1:6" ht="27" customHeight="1" x14ac:dyDescent="0.2">
      <c r="A32" s="75">
        <v>22</v>
      </c>
      <c r="B32" s="58">
        <v>104</v>
      </c>
      <c r="C32" s="2" t="s">
        <v>315</v>
      </c>
      <c r="D32" s="2"/>
      <c r="E32" s="91" t="s">
        <v>109</v>
      </c>
      <c r="F32" s="29">
        <f>F33+F34+F36+F35</f>
        <v>25193.600000000002</v>
      </c>
    </row>
    <row r="33" spans="1:6" ht="26.25" customHeight="1" x14ac:dyDescent="0.2">
      <c r="A33" s="75">
        <v>23</v>
      </c>
      <c r="B33" s="59">
        <v>104</v>
      </c>
      <c r="C33" s="4" t="s">
        <v>315</v>
      </c>
      <c r="D33" s="4" t="s">
        <v>50</v>
      </c>
      <c r="E33" s="7" t="s">
        <v>81</v>
      </c>
      <c r="F33" s="67">
        <v>24663.8</v>
      </c>
    </row>
    <row r="34" spans="1:6" ht="25.5" x14ac:dyDescent="0.2">
      <c r="A34" s="75">
        <v>24</v>
      </c>
      <c r="B34" s="59">
        <v>104</v>
      </c>
      <c r="C34" s="4" t="s">
        <v>315</v>
      </c>
      <c r="D34" s="4" t="s">
        <v>78</v>
      </c>
      <c r="E34" s="97" t="s">
        <v>77</v>
      </c>
      <c r="F34" s="67">
        <v>392.4</v>
      </c>
    </row>
    <row r="35" spans="1:6" ht="25.5" x14ac:dyDescent="0.2">
      <c r="A35" s="75">
        <v>25</v>
      </c>
      <c r="B35" s="59">
        <v>104</v>
      </c>
      <c r="C35" s="4" t="s">
        <v>315</v>
      </c>
      <c r="D35" s="4" t="s">
        <v>48</v>
      </c>
      <c r="E35" s="97" t="s">
        <v>49</v>
      </c>
      <c r="F35" s="67">
        <v>9.6999999999999993</v>
      </c>
    </row>
    <row r="36" spans="1:6" x14ac:dyDescent="0.2">
      <c r="A36" s="75">
        <v>26</v>
      </c>
      <c r="B36" s="59">
        <v>104</v>
      </c>
      <c r="C36" s="4" t="s">
        <v>315</v>
      </c>
      <c r="D36" s="4" t="s">
        <v>79</v>
      </c>
      <c r="E36" s="97" t="s">
        <v>80</v>
      </c>
      <c r="F36" s="67">
        <f>50+54.9+13.7+9.1</f>
        <v>127.7</v>
      </c>
    </row>
    <row r="37" spans="1:6" x14ac:dyDescent="0.2">
      <c r="A37" s="75">
        <v>27</v>
      </c>
      <c r="B37" s="58">
        <v>104</v>
      </c>
      <c r="C37" s="10" t="s">
        <v>637</v>
      </c>
      <c r="D37" s="2"/>
      <c r="E37" s="91" t="s">
        <v>175</v>
      </c>
      <c r="F37" s="29">
        <f>F38+F39</f>
        <v>30413.3</v>
      </c>
    </row>
    <row r="38" spans="1:6" ht="27" customHeight="1" x14ac:dyDescent="0.2">
      <c r="A38" s="75">
        <v>28</v>
      </c>
      <c r="B38" s="59">
        <v>104</v>
      </c>
      <c r="C38" s="4" t="s">
        <v>637</v>
      </c>
      <c r="D38" s="4" t="s">
        <v>50</v>
      </c>
      <c r="E38" s="7" t="s">
        <v>81</v>
      </c>
      <c r="F38" s="67">
        <v>22361.8</v>
      </c>
    </row>
    <row r="39" spans="1:6" ht="26.25" customHeight="1" x14ac:dyDescent="0.2">
      <c r="A39" s="75">
        <v>29</v>
      </c>
      <c r="B39" s="59">
        <v>104</v>
      </c>
      <c r="C39" s="4" t="s">
        <v>637</v>
      </c>
      <c r="D39" s="4" t="s">
        <v>78</v>
      </c>
      <c r="E39" s="97" t="s">
        <v>77</v>
      </c>
      <c r="F39" s="67">
        <v>8051.5</v>
      </c>
    </row>
    <row r="40" spans="1:6" ht="26.25" customHeight="1" x14ac:dyDescent="0.2">
      <c r="A40" s="75">
        <v>30</v>
      </c>
      <c r="B40" s="93">
        <v>104</v>
      </c>
      <c r="C40" s="10" t="s">
        <v>638</v>
      </c>
      <c r="D40" s="10"/>
      <c r="E40" s="98" t="s">
        <v>135</v>
      </c>
      <c r="F40" s="29">
        <f>F41</f>
        <v>601.6</v>
      </c>
    </row>
    <row r="41" spans="1:6" ht="26.25" customHeight="1" x14ac:dyDescent="0.2">
      <c r="A41" s="75">
        <v>31</v>
      </c>
      <c r="B41" s="94">
        <v>104</v>
      </c>
      <c r="C41" s="12" t="s">
        <v>638</v>
      </c>
      <c r="D41" s="4">
        <v>240</v>
      </c>
      <c r="E41" s="97" t="s">
        <v>77</v>
      </c>
      <c r="F41" s="67">
        <v>601.6</v>
      </c>
    </row>
    <row r="42" spans="1:6" ht="17.25" customHeight="1" x14ac:dyDescent="0.2">
      <c r="A42" s="75">
        <v>32</v>
      </c>
      <c r="B42" s="93">
        <v>104</v>
      </c>
      <c r="C42" s="2" t="s">
        <v>189</v>
      </c>
      <c r="D42" s="2"/>
      <c r="E42" s="91" t="s">
        <v>156</v>
      </c>
      <c r="F42" s="29">
        <f>F43+F45</f>
        <v>962.2</v>
      </c>
    </row>
    <row r="43" spans="1:6" ht="51" x14ac:dyDescent="0.2">
      <c r="A43" s="75">
        <v>33</v>
      </c>
      <c r="B43" s="93">
        <v>104</v>
      </c>
      <c r="C43" s="64" t="s">
        <v>735</v>
      </c>
      <c r="D43" s="2"/>
      <c r="E43" s="98" t="s">
        <v>740</v>
      </c>
      <c r="F43" s="29">
        <f>F44</f>
        <v>555.70000000000005</v>
      </c>
    </row>
    <row r="44" spans="1:6" ht="18.95" customHeight="1" x14ac:dyDescent="0.2">
      <c r="A44" s="75">
        <v>34</v>
      </c>
      <c r="B44" s="94">
        <v>104</v>
      </c>
      <c r="C44" s="65" t="s">
        <v>735</v>
      </c>
      <c r="D44" s="4" t="s">
        <v>50</v>
      </c>
      <c r="E44" s="97" t="s">
        <v>81</v>
      </c>
      <c r="F44" s="77">
        <v>555.70000000000005</v>
      </c>
    </row>
    <row r="45" spans="1:6" ht="52.5" customHeight="1" x14ac:dyDescent="0.2">
      <c r="A45" s="75">
        <v>35</v>
      </c>
      <c r="B45" s="58">
        <v>104</v>
      </c>
      <c r="C45" s="2" t="s">
        <v>734</v>
      </c>
      <c r="D45" s="2"/>
      <c r="E45" s="98" t="s">
        <v>739</v>
      </c>
      <c r="F45" s="29">
        <f>F46</f>
        <v>406.5</v>
      </c>
    </row>
    <row r="46" spans="1:6" ht="26.25" customHeight="1" x14ac:dyDescent="0.2">
      <c r="A46" s="75">
        <v>36</v>
      </c>
      <c r="B46" s="59">
        <v>104</v>
      </c>
      <c r="C46" s="4" t="s">
        <v>734</v>
      </c>
      <c r="D46" s="4" t="s">
        <v>50</v>
      </c>
      <c r="E46" s="97" t="s">
        <v>81</v>
      </c>
      <c r="F46" s="77">
        <v>406.5</v>
      </c>
    </row>
    <row r="47" spans="1:6" x14ac:dyDescent="0.2">
      <c r="A47" s="75">
        <v>37</v>
      </c>
      <c r="B47" s="58">
        <v>105</v>
      </c>
      <c r="C47" s="4"/>
      <c r="D47" s="4"/>
      <c r="E47" s="91" t="s">
        <v>341</v>
      </c>
      <c r="F47" s="29">
        <f>F48</f>
        <v>4</v>
      </c>
    </row>
    <row r="48" spans="1:6" x14ac:dyDescent="0.2">
      <c r="A48" s="75">
        <v>38</v>
      </c>
      <c r="B48" s="58">
        <v>105</v>
      </c>
      <c r="C48" s="2" t="s">
        <v>189</v>
      </c>
      <c r="D48" s="4"/>
      <c r="E48" s="91" t="s">
        <v>156</v>
      </c>
      <c r="F48" s="29">
        <f>F49</f>
        <v>4</v>
      </c>
    </row>
    <row r="49" spans="1:6" ht="54" customHeight="1" x14ac:dyDescent="0.2">
      <c r="A49" s="75">
        <v>39</v>
      </c>
      <c r="B49" s="58">
        <v>105</v>
      </c>
      <c r="C49" s="2" t="s">
        <v>342</v>
      </c>
      <c r="D49" s="4"/>
      <c r="E49" s="91" t="s">
        <v>665</v>
      </c>
      <c r="F49" s="29">
        <f>F50</f>
        <v>4</v>
      </c>
    </row>
    <row r="50" spans="1:6" ht="26.25" customHeight="1" x14ac:dyDescent="0.2">
      <c r="A50" s="75">
        <v>40</v>
      </c>
      <c r="B50" s="59">
        <v>105</v>
      </c>
      <c r="C50" s="4" t="s">
        <v>342</v>
      </c>
      <c r="D50" s="4" t="s">
        <v>78</v>
      </c>
      <c r="E50" s="97" t="s">
        <v>77</v>
      </c>
      <c r="F50" s="77">
        <v>4</v>
      </c>
    </row>
    <row r="51" spans="1:6" ht="31.5" customHeight="1" x14ac:dyDescent="0.2">
      <c r="A51" s="75">
        <v>41</v>
      </c>
      <c r="B51" s="58">
        <v>106</v>
      </c>
      <c r="C51" s="2"/>
      <c r="D51" s="2"/>
      <c r="E51" s="91" t="s">
        <v>31</v>
      </c>
      <c r="F51" s="29">
        <f>F52+F56</f>
        <v>19301.099999999999</v>
      </c>
    </row>
    <row r="52" spans="1:6" ht="25.5" x14ac:dyDescent="0.2">
      <c r="A52" s="75">
        <v>42</v>
      </c>
      <c r="B52" s="58">
        <v>106</v>
      </c>
      <c r="C52" s="2" t="s">
        <v>252</v>
      </c>
      <c r="D52" s="2"/>
      <c r="E52" s="98" t="s">
        <v>749</v>
      </c>
      <c r="F52" s="29">
        <f>F53</f>
        <v>14635</v>
      </c>
    </row>
    <row r="53" spans="1:6" ht="28.5" customHeight="1" x14ac:dyDescent="0.2">
      <c r="A53" s="75">
        <v>43</v>
      </c>
      <c r="B53" s="58">
        <v>106</v>
      </c>
      <c r="C53" s="2" t="s">
        <v>253</v>
      </c>
      <c r="D53" s="2"/>
      <c r="E53" s="91" t="s">
        <v>109</v>
      </c>
      <c r="F53" s="29">
        <f>F54+F55</f>
        <v>14635</v>
      </c>
    </row>
    <row r="54" spans="1:6" ht="21" customHeight="1" x14ac:dyDescent="0.2">
      <c r="A54" s="75">
        <v>44</v>
      </c>
      <c r="B54" s="59">
        <v>106</v>
      </c>
      <c r="C54" s="65" t="s">
        <v>253</v>
      </c>
      <c r="D54" s="4" t="s">
        <v>50</v>
      </c>
      <c r="E54" s="7" t="s">
        <v>81</v>
      </c>
      <c r="F54" s="67">
        <v>12760</v>
      </c>
    </row>
    <row r="55" spans="1:6" ht="28.5" customHeight="1" x14ac:dyDescent="0.2">
      <c r="A55" s="75">
        <v>45</v>
      </c>
      <c r="B55" s="59">
        <v>106</v>
      </c>
      <c r="C55" s="65" t="s">
        <v>253</v>
      </c>
      <c r="D55" s="4">
        <v>240</v>
      </c>
      <c r="E55" s="97" t="s">
        <v>77</v>
      </c>
      <c r="F55" s="67">
        <v>1875</v>
      </c>
    </row>
    <row r="56" spans="1:6" ht="17.25" customHeight="1" x14ac:dyDescent="0.2">
      <c r="A56" s="75">
        <v>46</v>
      </c>
      <c r="B56" s="58">
        <v>106</v>
      </c>
      <c r="C56" s="2" t="s">
        <v>189</v>
      </c>
      <c r="D56" s="2"/>
      <c r="E56" s="91" t="s">
        <v>106</v>
      </c>
      <c r="F56" s="29">
        <f>F57+F59+F62</f>
        <v>4666.0999999999995</v>
      </c>
    </row>
    <row r="57" spans="1:6" ht="27" customHeight="1" x14ac:dyDescent="0.2">
      <c r="A57" s="75">
        <v>47</v>
      </c>
      <c r="B57" s="58">
        <v>106</v>
      </c>
      <c r="C57" s="2" t="s">
        <v>255</v>
      </c>
      <c r="D57" s="2"/>
      <c r="E57" s="91" t="s">
        <v>28</v>
      </c>
      <c r="F57" s="29">
        <f>F58</f>
        <v>1322.6</v>
      </c>
    </row>
    <row r="58" spans="1:6" ht="24.75" customHeight="1" x14ac:dyDescent="0.2">
      <c r="A58" s="75">
        <v>48</v>
      </c>
      <c r="B58" s="59">
        <v>106</v>
      </c>
      <c r="C58" s="4" t="s">
        <v>255</v>
      </c>
      <c r="D58" s="4" t="s">
        <v>50</v>
      </c>
      <c r="E58" s="7" t="s">
        <v>81</v>
      </c>
      <c r="F58" s="67">
        <f>1308+14.6</f>
        <v>1322.6</v>
      </c>
    </row>
    <row r="59" spans="1:6" ht="27.75" customHeight="1" x14ac:dyDescent="0.2">
      <c r="A59" s="75">
        <v>49</v>
      </c>
      <c r="B59" s="93">
        <v>106</v>
      </c>
      <c r="C59" s="64" t="s">
        <v>254</v>
      </c>
      <c r="D59" s="10"/>
      <c r="E59" s="91" t="s">
        <v>107</v>
      </c>
      <c r="F59" s="29">
        <f>F60+F61</f>
        <v>3137.9999999999995</v>
      </c>
    </row>
    <row r="60" spans="1:6" ht="25.5" customHeight="1" x14ac:dyDescent="0.2">
      <c r="A60" s="75">
        <v>50</v>
      </c>
      <c r="B60" s="94">
        <v>106</v>
      </c>
      <c r="C60" s="65" t="s">
        <v>254</v>
      </c>
      <c r="D60" s="4" t="s">
        <v>50</v>
      </c>
      <c r="E60" s="7" t="s">
        <v>81</v>
      </c>
      <c r="F60" s="67">
        <f>2500.6+233.7</f>
        <v>2734.2999999999997</v>
      </c>
    </row>
    <row r="61" spans="1:6" ht="27.75" customHeight="1" x14ac:dyDescent="0.2">
      <c r="A61" s="75">
        <v>51</v>
      </c>
      <c r="B61" s="94">
        <v>106</v>
      </c>
      <c r="C61" s="65" t="s">
        <v>254</v>
      </c>
      <c r="D61" s="4">
        <v>240</v>
      </c>
      <c r="E61" s="97" t="s">
        <v>77</v>
      </c>
      <c r="F61" s="67">
        <f>380.7+23</f>
        <v>403.7</v>
      </c>
    </row>
    <row r="62" spans="1:6" ht="51" x14ac:dyDescent="0.2">
      <c r="A62" s="75">
        <v>52</v>
      </c>
      <c r="B62" s="93">
        <v>106</v>
      </c>
      <c r="C62" s="64" t="s">
        <v>735</v>
      </c>
      <c r="D62" s="2"/>
      <c r="E62" s="98" t="s">
        <v>740</v>
      </c>
      <c r="F62" s="29">
        <f>F63</f>
        <v>205.5</v>
      </c>
    </row>
    <row r="63" spans="1:6" ht="27.75" customHeight="1" x14ac:dyDescent="0.2">
      <c r="A63" s="75">
        <v>53</v>
      </c>
      <c r="B63" s="94">
        <v>106</v>
      </c>
      <c r="C63" s="65" t="s">
        <v>735</v>
      </c>
      <c r="D63" s="4" t="s">
        <v>50</v>
      </c>
      <c r="E63" s="97" t="s">
        <v>81</v>
      </c>
      <c r="F63" s="77">
        <v>205.5</v>
      </c>
    </row>
    <row r="64" spans="1:6" ht="12.75" customHeight="1" x14ac:dyDescent="0.2">
      <c r="A64" s="75">
        <v>54</v>
      </c>
      <c r="B64" s="58">
        <v>111</v>
      </c>
      <c r="C64" s="2"/>
      <c r="D64" s="2"/>
      <c r="E64" s="91" t="s">
        <v>5</v>
      </c>
      <c r="F64" s="29">
        <f>F65</f>
        <v>1500</v>
      </c>
    </row>
    <row r="65" spans="1:6" ht="12.75" customHeight="1" x14ac:dyDescent="0.2">
      <c r="A65" s="75">
        <v>55</v>
      </c>
      <c r="B65" s="58">
        <v>111</v>
      </c>
      <c r="C65" s="2" t="s">
        <v>189</v>
      </c>
      <c r="D65" s="2"/>
      <c r="E65" s="91" t="s">
        <v>156</v>
      </c>
      <c r="F65" s="29">
        <f>F66</f>
        <v>1500</v>
      </c>
    </row>
    <row r="66" spans="1:6" ht="12.75" customHeight="1" x14ac:dyDescent="0.2">
      <c r="A66" s="75">
        <v>56</v>
      </c>
      <c r="B66" s="58">
        <v>111</v>
      </c>
      <c r="C66" s="2" t="s">
        <v>256</v>
      </c>
      <c r="D66" s="2"/>
      <c r="E66" s="91" t="s">
        <v>6</v>
      </c>
      <c r="F66" s="29">
        <f>F67</f>
        <v>1500</v>
      </c>
    </row>
    <row r="67" spans="1:6" ht="12.75" customHeight="1" x14ac:dyDescent="0.2">
      <c r="A67" s="75">
        <v>57</v>
      </c>
      <c r="B67" s="59">
        <v>111</v>
      </c>
      <c r="C67" s="4" t="s">
        <v>256</v>
      </c>
      <c r="D67" s="4" t="s">
        <v>51</v>
      </c>
      <c r="E67" s="97" t="s">
        <v>52</v>
      </c>
      <c r="F67" s="67">
        <v>1500</v>
      </c>
    </row>
    <row r="68" spans="1:6" ht="12.75" customHeight="1" x14ac:dyDescent="0.2">
      <c r="A68" s="75">
        <v>58</v>
      </c>
      <c r="B68" s="58">
        <v>113</v>
      </c>
      <c r="C68" s="2"/>
      <c r="D68" s="2"/>
      <c r="E68" s="91" t="s">
        <v>25</v>
      </c>
      <c r="F68" s="29">
        <f>F69+F76+F96+F72+F84+F89</f>
        <v>38086.300000000003</v>
      </c>
    </row>
    <row r="69" spans="1:6" ht="29.25" customHeight="1" x14ac:dyDescent="0.2">
      <c r="A69" s="75">
        <v>59</v>
      </c>
      <c r="B69" s="58">
        <v>113</v>
      </c>
      <c r="C69" s="2" t="s">
        <v>252</v>
      </c>
      <c r="D69" s="2"/>
      <c r="E69" s="98" t="s">
        <v>749</v>
      </c>
      <c r="F69" s="29">
        <f>F70</f>
        <v>3969.1</v>
      </c>
    </row>
    <row r="70" spans="1:6" ht="30.75" customHeight="1" x14ac:dyDescent="0.2">
      <c r="A70" s="75">
        <v>60</v>
      </c>
      <c r="B70" s="58">
        <v>113</v>
      </c>
      <c r="C70" s="2" t="s">
        <v>257</v>
      </c>
      <c r="D70" s="2"/>
      <c r="E70" s="91" t="s">
        <v>417</v>
      </c>
      <c r="F70" s="29">
        <f>F71</f>
        <v>3969.1</v>
      </c>
    </row>
    <row r="71" spans="1:6" s="20" customFormat="1" ht="13.5" customHeight="1" x14ac:dyDescent="0.2">
      <c r="A71" s="75">
        <v>61</v>
      </c>
      <c r="B71" s="59">
        <v>113</v>
      </c>
      <c r="C71" s="4" t="s">
        <v>257</v>
      </c>
      <c r="D71" s="56" t="s">
        <v>53</v>
      </c>
      <c r="E71" s="97" t="s">
        <v>54</v>
      </c>
      <c r="F71" s="67">
        <f>4000-30.9</f>
        <v>3969.1</v>
      </c>
    </row>
    <row r="72" spans="1:6" ht="39.75" customHeight="1" x14ac:dyDescent="0.2">
      <c r="A72" s="75">
        <v>62</v>
      </c>
      <c r="B72" s="93">
        <v>113</v>
      </c>
      <c r="C72" s="10" t="s">
        <v>258</v>
      </c>
      <c r="D72" s="10"/>
      <c r="E72" s="98" t="s">
        <v>610</v>
      </c>
      <c r="F72" s="29">
        <f>F73</f>
        <v>8807.7999999999993</v>
      </c>
    </row>
    <row r="73" spans="1:6" ht="28.5" customHeight="1" x14ac:dyDescent="0.2">
      <c r="A73" s="75">
        <v>63</v>
      </c>
      <c r="B73" s="58">
        <v>113</v>
      </c>
      <c r="C73" s="2" t="s">
        <v>320</v>
      </c>
      <c r="D73" s="2"/>
      <c r="E73" s="91" t="s">
        <v>109</v>
      </c>
      <c r="F73" s="29">
        <f>F74+F75</f>
        <v>8807.7999999999993</v>
      </c>
    </row>
    <row r="74" spans="1:6" ht="23.45" customHeight="1" x14ac:dyDescent="0.2">
      <c r="A74" s="75">
        <v>64</v>
      </c>
      <c r="B74" s="59">
        <v>113</v>
      </c>
      <c r="C74" s="65" t="s">
        <v>320</v>
      </c>
      <c r="D74" s="4" t="s">
        <v>50</v>
      </c>
      <c r="E74" s="97" t="s">
        <v>81</v>
      </c>
      <c r="F74" s="67">
        <v>8382.7999999999993</v>
      </c>
    </row>
    <row r="75" spans="1:6" ht="28.5" customHeight="1" x14ac:dyDescent="0.2">
      <c r="A75" s="75">
        <v>65</v>
      </c>
      <c r="B75" s="59">
        <v>113</v>
      </c>
      <c r="C75" s="65" t="s">
        <v>320</v>
      </c>
      <c r="D75" s="4">
        <v>240</v>
      </c>
      <c r="E75" s="97" t="s">
        <v>77</v>
      </c>
      <c r="F75" s="67">
        <v>425</v>
      </c>
    </row>
    <row r="76" spans="1:6" s="21" customFormat="1" ht="38.25" x14ac:dyDescent="0.2">
      <c r="A76" s="75">
        <v>66</v>
      </c>
      <c r="B76" s="58">
        <v>113</v>
      </c>
      <c r="C76" s="10" t="s">
        <v>249</v>
      </c>
      <c r="D76" s="2"/>
      <c r="E76" s="98" t="s">
        <v>598</v>
      </c>
      <c r="F76" s="29">
        <f>F77</f>
        <v>23686.800000000003</v>
      </c>
    </row>
    <row r="77" spans="1:6" s="21" customFormat="1" ht="52.5" customHeight="1" x14ac:dyDescent="0.2">
      <c r="A77" s="75">
        <v>67</v>
      </c>
      <c r="B77" s="58">
        <v>113</v>
      </c>
      <c r="C77" s="10" t="s">
        <v>250</v>
      </c>
      <c r="D77" s="2"/>
      <c r="E77" s="98" t="s">
        <v>636</v>
      </c>
      <c r="F77" s="29">
        <f>F78+F82</f>
        <v>23686.800000000003</v>
      </c>
    </row>
    <row r="78" spans="1:6" s="21" customFormat="1" ht="15.75" customHeight="1" x14ac:dyDescent="0.2">
      <c r="A78" s="75">
        <v>68</v>
      </c>
      <c r="B78" s="58">
        <v>113</v>
      </c>
      <c r="C78" s="88" t="s">
        <v>639</v>
      </c>
      <c r="D78" s="2"/>
      <c r="E78" s="91" t="s">
        <v>182</v>
      </c>
      <c r="F78" s="29">
        <f>F79+F80+F81</f>
        <v>23341.600000000002</v>
      </c>
    </row>
    <row r="79" spans="1:6" s="20" customFormat="1" ht="15" customHeight="1" x14ac:dyDescent="0.2">
      <c r="A79" s="75">
        <v>69</v>
      </c>
      <c r="B79" s="59">
        <v>113</v>
      </c>
      <c r="C79" s="4" t="s">
        <v>639</v>
      </c>
      <c r="D79" s="4" t="s">
        <v>44</v>
      </c>
      <c r="E79" s="97" t="s">
        <v>45</v>
      </c>
      <c r="F79" s="67">
        <f>12561.2-5000+5000-1807.7+1807.7</f>
        <v>12561.2</v>
      </c>
    </row>
    <row r="80" spans="1:6" ht="25.5" x14ac:dyDescent="0.2">
      <c r="A80" s="75">
        <v>70</v>
      </c>
      <c r="B80" s="59">
        <v>113</v>
      </c>
      <c r="C80" s="4" t="s">
        <v>639</v>
      </c>
      <c r="D80" s="4">
        <v>240</v>
      </c>
      <c r="E80" s="97" t="s">
        <v>77</v>
      </c>
      <c r="F80" s="67">
        <v>10736.5</v>
      </c>
    </row>
    <row r="81" spans="1:6" ht="12.75" customHeight="1" x14ac:dyDescent="0.2">
      <c r="A81" s="75">
        <v>71</v>
      </c>
      <c r="B81" s="59">
        <v>113</v>
      </c>
      <c r="C81" s="4" t="s">
        <v>639</v>
      </c>
      <c r="D81" s="4" t="s">
        <v>79</v>
      </c>
      <c r="E81" s="97" t="s">
        <v>80</v>
      </c>
      <c r="F81" s="67">
        <v>43.9</v>
      </c>
    </row>
    <row r="82" spans="1:6" ht="25.5" x14ac:dyDescent="0.2">
      <c r="A82" s="75">
        <v>72</v>
      </c>
      <c r="B82" s="93">
        <v>113</v>
      </c>
      <c r="C82" s="10" t="s">
        <v>638</v>
      </c>
      <c r="D82" s="10"/>
      <c r="E82" s="98" t="s">
        <v>135</v>
      </c>
      <c r="F82" s="29">
        <f>F83</f>
        <v>345.2</v>
      </c>
    </row>
    <row r="83" spans="1:6" ht="25.5" x14ac:dyDescent="0.2">
      <c r="A83" s="75">
        <v>73</v>
      </c>
      <c r="B83" s="94">
        <v>113</v>
      </c>
      <c r="C83" s="12" t="s">
        <v>638</v>
      </c>
      <c r="D83" s="4">
        <v>240</v>
      </c>
      <c r="E83" s="97" t="s">
        <v>77</v>
      </c>
      <c r="F83" s="67">
        <v>345.2</v>
      </c>
    </row>
    <row r="84" spans="1:6" s="21" customFormat="1" ht="54" customHeight="1" x14ac:dyDescent="0.2">
      <c r="A84" s="75">
        <v>74</v>
      </c>
      <c r="B84" s="58">
        <v>113</v>
      </c>
      <c r="C84" s="2" t="s">
        <v>260</v>
      </c>
      <c r="D84" s="2"/>
      <c r="E84" s="98" t="s">
        <v>602</v>
      </c>
      <c r="F84" s="29">
        <f>F85+F87</f>
        <v>594</v>
      </c>
    </row>
    <row r="85" spans="1:6" x14ac:dyDescent="0.2">
      <c r="A85" s="75">
        <v>75</v>
      </c>
      <c r="B85" s="58">
        <v>113</v>
      </c>
      <c r="C85" s="2" t="s">
        <v>324</v>
      </c>
      <c r="D85" s="2"/>
      <c r="E85" s="91" t="s">
        <v>356</v>
      </c>
      <c r="F85" s="29">
        <f>F86</f>
        <v>290</v>
      </c>
    </row>
    <row r="86" spans="1:6" ht="28.5" customHeight="1" x14ac:dyDescent="0.2">
      <c r="A86" s="75">
        <v>76</v>
      </c>
      <c r="B86" s="59">
        <v>113</v>
      </c>
      <c r="C86" s="4" t="s">
        <v>324</v>
      </c>
      <c r="D86" s="4" t="s">
        <v>78</v>
      </c>
      <c r="E86" s="97" t="s">
        <v>77</v>
      </c>
      <c r="F86" s="67">
        <v>290</v>
      </c>
    </row>
    <row r="87" spans="1:6" ht="53.25" customHeight="1" x14ac:dyDescent="0.2">
      <c r="A87" s="75">
        <v>77</v>
      </c>
      <c r="B87" s="58">
        <v>113</v>
      </c>
      <c r="C87" s="33" t="s">
        <v>187</v>
      </c>
      <c r="D87" s="2"/>
      <c r="E87" s="91" t="s">
        <v>534</v>
      </c>
      <c r="F87" s="29">
        <f>F88</f>
        <v>304</v>
      </c>
    </row>
    <row r="88" spans="1:6" ht="25.5" x14ac:dyDescent="0.2">
      <c r="A88" s="75">
        <v>78</v>
      </c>
      <c r="B88" s="59">
        <v>113</v>
      </c>
      <c r="C88" s="4" t="s">
        <v>187</v>
      </c>
      <c r="D88" s="4">
        <v>240</v>
      </c>
      <c r="E88" s="97" t="s">
        <v>77</v>
      </c>
      <c r="F88" s="77">
        <v>304</v>
      </c>
    </row>
    <row r="89" spans="1:6" ht="51" x14ac:dyDescent="0.2">
      <c r="A89" s="75">
        <v>79</v>
      </c>
      <c r="B89" s="58">
        <v>113</v>
      </c>
      <c r="C89" s="33" t="s">
        <v>261</v>
      </c>
      <c r="D89" s="2"/>
      <c r="E89" s="98" t="s">
        <v>756</v>
      </c>
      <c r="F89" s="29">
        <f>F90+F93</f>
        <v>264</v>
      </c>
    </row>
    <row r="90" spans="1:6" ht="25.5" x14ac:dyDescent="0.2">
      <c r="A90" s="75">
        <v>80</v>
      </c>
      <c r="B90" s="58">
        <v>113</v>
      </c>
      <c r="C90" s="33" t="s">
        <v>262</v>
      </c>
      <c r="D90" s="2"/>
      <c r="E90" s="98" t="s">
        <v>147</v>
      </c>
      <c r="F90" s="29">
        <f>F91</f>
        <v>256.5</v>
      </c>
    </row>
    <row r="91" spans="1:6" ht="40.5" customHeight="1" x14ac:dyDescent="0.2">
      <c r="A91" s="75">
        <v>81</v>
      </c>
      <c r="B91" s="58">
        <v>113</v>
      </c>
      <c r="C91" s="33" t="s">
        <v>215</v>
      </c>
      <c r="D91" s="2"/>
      <c r="E91" s="91" t="s">
        <v>180</v>
      </c>
      <c r="F91" s="29">
        <f>F92</f>
        <v>256.5</v>
      </c>
    </row>
    <row r="92" spans="1:6" ht="25.5" x14ac:dyDescent="0.2">
      <c r="A92" s="75">
        <v>82</v>
      </c>
      <c r="B92" s="59">
        <v>113</v>
      </c>
      <c r="C92" s="56" t="s">
        <v>215</v>
      </c>
      <c r="D92" s="4">
        <v>240</v>
      </c>
      <c r="E92" s="97" t="s">
        <v>77</v>
      </c>
      <c r="F92" s="67">
        <v>256.5</v>
      </c>
    </row>
    <row r="93" spans="1:6" s="21" customFormat="1" ht="25.5" x14ac:dyDescent="0.2">
      <c r="A93" s="75">
        <v>83</v>
      </c>
      <c r="B93" s="58">
        <v>113</v>
      </c>
      <c r="C93" s="33" t="s">
        <v>263</v>
      </c>
      <c r="D93" s="2"/>
      <c r="E93" s="98" t="s">
        <v>149</v>
      </c>
      <c r="F93" s="29">
        <f>F94</f>
        <v>7.5</v>
      </c>
    </row>
    <row r="94" spans="1:6" s="21" customFormat="1" x14ac:dyDescent="0.2">
      <c r="A94" s="75">
        <v>84</v>
      </c>
      <c r="B94" s="58">
        <v>113</v>
      </c>
      <c r="C94" s="33" t="s">
        <v>265</v>
      </c>
      <c r="D94" s="2"/>
      <c r="E94" s="91" t="s">
        <v>150</v>
      </c>
      <c r="F94" s="29">
        <f>F95</f>
        <v>7.5</v>
      </c>
    </row>
    <row r="95" spans="1:6" ht="25.5" x14ac:dyDescent="0.2">
      <c r="A95" s="75">
        <v>85</v>
      </c>
      <c r="B95" s="59">
        <v>113</v>
      </c>
      <c r="C95" s="56" t="s">
        <v>265</v>
      </c>
      <c r="D95" s="4">
        <v>240</v>
      </c>
      <c r="E95" s="97" t="s">
        <v>77</v>
      </c>
      <c r="F95" s="67">
        <v>7.5</v>
      </c>
    </row>
    <row r="96" spans="1:6" s="21" customFormat="1" ht="18.75" customHeight="1" x14ac:dyDescent="0.2">
      <c r="A96" s="75">
        <v>86</v>
      </c>
      <c r="B96" s="58">
        <v>113</v>
      </c>
      <c r="C96" s="2" t="s">
        <v>189</v>
      </c>
      <c r="D96" s="2"/>
      <c r="E96" s="91" t="s">
        <v>106</v>
      </c>
      <c r="F96" s="29">
        <f>F105+F107+F101+F99+F97+F103</f>
        <v>764.59999999999991</v>
      </c>
    </row>
    <row r="97" spans="1:6" s="20" customFormat="1" ht="38.25" x14ac:dyDescent="0.2">
      <c r="A97" s="75">
        <v>87</v>
      </c>
      <c r="B97" s="58">
        <v>113</v>
      </c>
      <c r="C97" s="2" t="s">
        <v>736</v>
      </c>
      <c r="D97" s="2"/>
      <c r="E97" s="98" t="s">
        <v>741</v>
      </c>
      <c r="F97" s="29">
        <f>F98</f>
        <v>30.9</v>
      </c>
    </row>
    <row r="98" spans="1:6" s="20" customFormat="1" x14ac:dyDescent="0.2">
      <c r="A98" s="75">
        <v>88</v>
      </c>
      <c r="B98" s="59">
        <v>113</v>
      </c>
      <c r="C98" s="4" t="s">
        <v>736</v>
      </c>
      <c r="D98" s="56" t="s">
        <v>53</v>
      </c>
      <c r="E98" s="97" t="s">
        <v>54</v>
      </c>
      <c r="F98" s="67">
        <v>30.9</v>
      </c>
    </row>
    <row r="99" spans="1:6" s="21" customFormat="1" ht="38.25" x14ac:dyDescent="0.2">
      <c r="A99" s="75">
        <v>89</v>
      </c>
      <c r="B99" s="58">
        <v>113</v>
      </c>
      <c r="C99" s="2" t="s">
        <v>266</v>
      </c>
      <c r="D99" s="2"/>
      <c r="E99" s="91" t="s">
        <v>183</v>
      </c>
      <c r="F99" s="29">
        <f>F100</f>
        <v>108.6</v>
      </c>
    </row>
    <row r="100" spans="1:6" s="21" customFormat="1" ht="17.45" customHeight="1" x14ac:dyDescent="0.2">
      <c r="A100" s="75">
        <v>90</v>
      </c>
      <c r="B100" s="59">
        <v>113</v>
      </c>
      <c r="C100" s="4" t="s">
        <v>266</v>
      </c>
      <c r="D100" s="4" t="s">
        <v>50</v>
      </c>
      <c r="E100" s="97" t="s">
        <v>81</v>
      </c>
      <c r="F100" s="67">
        <v>108.6</v>
      </c>
    </row>
    <row r="101" spans="1:6" s="20" customFormat="1" ht="25.5" x14ac:dyDescent="0.2">
      <c r="A101" s="75">
        <v>91</v>
      </c>
      <c r="B101" s="58">
        <v>113</v>
      </c>
      <c r="C101" s="2" t="s">
        <v>370</v>
      </c>
      <c r="D101" s="4"/>
      <c r="E101" s="91" t="s">
        <v>373</v>
      </c>
      <c r="F101" s="29">
        <f>F102</f>
        <v>250</v>
      </c>
    </row>
    <row r="102" spans="1:6" s="20" customFormat="1" ht="25.5" x14ac:dyDescent="0.2">
      <c r="A102" s="75">
        <v>92</v>
      </c>
      <c r="B102" s="59">
        <v>113</v>
      </c>
      <c r="C102" s="4" t="s">
        <v>370</v>
      </c>
      <c r="D102" s="4" t="s">
        <v>78</v>
      </c>
      <c r="E102" s="97" t="s">
        <v>77</v>
      </c>
      <c r="F102" s="67">
        <f>220+30</f>
        <v>250</v>
      </c>
    </row>
    <row r="103" spans="1:6" s="20" customFormat="1" ht="51" x14ac:dyDescent="0.2">
      <c r="A103" s="75">
        <v>93</v>
      </c>
      <c r="B103" s="93">
        <v>113</v>
      </c>
      <c r="C103" s="64" t="s">
        <v>735</v>
      </c>
      <c r="D103" s="2"/>
      <c r="E103" s="98" t="s">
        <v>740</v>
      </c>
      <c r="F103" s="29">
        <f>F104</f>
        <v>259.7</v>
      </c>
    </row>
    <row r="104" spans="1:6" s="20" customFormat="1" x14ac:dyDescent="0.2">
      <c r="A104" s="75">
        <v>94</v>
      </c>
      <c r="B104" s="94">
        <v>113</v>
      </c>
      <c r="C104" s="65" t="s">
        <v>735</v>
      </c>
      <c r="D104" s="4" t="s">
        <v>44</v>
      </c>
      <c r="E104" s="97" t="s">
        <v>45</v>
      </c>
      <c r="F104" s="77">
        <v>259.7</v>
      </c>
    </row>
    <row r="105" spans="1:6" s="21" customFormat="1" ht="51" x14ac:dyDescent="0.2">
      <c r="A105" s="75">
        <v>95</v>
      </c>
      <c r="B105" s="58">
        <v>113</v>
      </c>
      <c r="C105" s="2" t="s">
        <v>190</v>
      </c>
      <c r="D105" s="2"/>
      <c r="E105" s="91" t="s">
        <v>73</v>
      </c>
      <c r="F105" s="29">
        <f>F106</f>
        <v>0.2</v>
      </c>
    </row>
    <row r="106" spans="1:6" ht="25.5" x14ac:dyDescent="0.2">
      <c r="A106" s="75">
        <v>96</v>
      </c>
      <c r="B106" s="59">
        <v>113</v>
      </c>
      <c r="C106" s="4" t="s">
        <v>190</v>
      </c>
      <c r="D106" s="4">
        <v>240</v>
      </c>
      <c r="E106" s="97" t="s">
        <v>77</v>
      </c>
      <c r="F106" s="77">
        <v>0.2</v>
      </c>
    </row>
    <row r="107" spans="1:6" s="21" customFormat="1" ht="25.5" customHeight="1" x14ac:dyDescent="0.2">
      <c r="A107" s="75">
        <v>97</v>
      </c>
      <c r="B107" s="58">
        <v>113</v>
      </c>
      <c r="C107" s="2" t="s">
        <v>191</v>
      </c>
      <c r="D107" s="2"/>
      <c r="E107" s="91" t="s">
        <v>74</v>
      </c>
      <c r="F107" s="29">
        <f>F108</f>
        <v>115.2</v>
      </c>
    </row>
    <row r="108" spans="1:6" ht="29.25" customHeight="1" x14ac:dyDescent="0.2">
      <c r="A108" s="75">
        <v>98</v>
      </c>
      <c r="B108" s="59">
        <v>113</v>
      </c>
      <c r="C108" s="4" t="s">
        <v>191</v>
      </c>
      <c r="D108" s="4">
        <v>240</v>
      </c>
      <c r="E108" s="97" t="s">
        <v>77</v>
      </c>
      <c r="F108" s="77">
        <v>115.2</v>
      </c>
    </row>
    <row r="109" spans="1:6" ht="15.75" customHeight="1" x14ac:dyDescent="0.2">
      <c r="A109" s="75">
        <v>99</v>
      </c>
      <c r="B109" s="58">
        <v>200</v>
      </c>
      <c r="C109" s="33"/>
      <c r="D109" s="2"/>
      <c r="E109" s="96" t="s">
        <v>7</v>
      </c>
      <c r="F109" s="29">
        <f>F110</f>
        <v>1682.1</v>
      </c>
    </row>
    <row r="110" spans="1:6" ht="12.75" customHeight="1" x14ac:dyDescent="0.2">
      <c r="A110" s="75">
        <v>100</v>
      </c>
      <c r="B110" s="58">
        <v>203</v>
      </c>
      <c r="C110" s="2"/>
      <c r="D110" s="2"/>
      <c r="E110" s="91" t="s">
        <v>8</v>
      </c>
      <c r="F110" s="29">
        <f>F111</f>
        <v>1682.1</v>
      </c>
    </row>
    <row r="111" spans="1:6" ht="17.45" customHeight="1" x14ac:dyDescent="0.2">
      <c r="A111" s="75">
        <v>101</v>
      </c>
      <c r="B111" s="58">
        <v>203</v>
      </c>
      <c r="C111" s="2" t="s">
        <v>189</v>
      </c>
      <c r="D111" s="2"/>
      <c r="E111" s="91" t="s">
        <v>106</v>
      </c>
      <c r="F111" s="29">
        <f>F112</f>
        <v>1682.1</v>
      </c>
    </row>
    <row r="112" spans="1:6" ht="25.5" x14ac:dyDescent="0.2">
      <c r="A112" s="75">
        <v>102</v>
      </c>
      <c r="B112" s="58">
        <v>203</v>
      </c>
      <c r="C112" s="2" t="s">
        <v>188</v>
      </c>
      <c r="D112" s="2"/>
      <c r="E112" s="91" t="s">
        <v>664</v>
      </c>
      <c r="F112" s="29">
        <f>F113+F114</f>
        <v>1682.1</v>
      </c>
    </row>
    <row r="113" spans="1:6" ht="15.95" customHeight="1" x14ac:dyDescent="0.2">
      <c r="A113" s="75">
        <v>103</v>
      </c>
      <c r="B113" s="59">
        <v>203</v>
      </c>
      <c r="C113" s="4" t="s">
        <v>188</v>
      </c>
      <c r="D113" s="4" t="s">
        <v>50</v>
      </c>
      <c r="E113" s="97" t="s">
        <v>81</v>
      </c>
      <c r="F113" s="77">
        <v>1596.8</v>
      </c>
    </row>
    <row r="114" spans="1:6" ht="25.5" customHeight="1" x14ac:dyDescent="0.2">
      <c r="A114" s="75">
        <v>104</v>
      </c>
      <c r="B114" s="59">
        <v>203</v>
      </c>
      <c r="C114" s="4" t="s">
        <v>188</v>
      </c>
      <c r="D114" s="4" t="s">
        <v>78</v>
      </c>
      <c r="E114" s="97" t="s">
        <v>77</v>
      </c>
      <c r="F114" s="77">
        <v>85.3</v>
      </c>
    </row>
    <row r="115" spans="1:6" ht="30" customHeight="1" x14ac:dyDescent="0.2">
      <c r="A115" s="75">
        <v>105</v>
      </c>
      <c r="B115" s="58">
        <v>300</v>
      </c>
      <c r="C115" s="2"/>
      <c r="D115" s="2"/>
      <c r="E115" s="96" t="s">
        <v>9</v>
      </c>
      <c r="F115" s="29">
        <f>F116+F121+F148</f>
        <v>12001.7</v>
      </c>
    </row>
    <row r="116" spans="1:6" x14ac:dyDescent="0.2">
      <c r="A116" s="75">
        <v>106</v>
      </c>
      <c r="B116" s="58">
        <v>309</v>
      </c>
      <c r="C116" s="2"/>
      <c r="D116" s="2"/>
      <c r="E116" s="5" t="s">
        <v>492</v>
      </c>
      <c r="F116" s="29">
        <f>F117</f>
        <v>500</v>
      </c>
    </row>
    <row r="117" spans="1:6" ht="25.5" x14ac:dyDescent="0.2">
      <c r="A117" s="75">
        <v>107</v>
      </c>
      <c r="B117" s="58">
        <v>309</v>
      </c>
      <c r="C117" s="2" t="s">
        <v>221</v>
      </c>
      <c r="D117" s="2"/>
      <c r="E117" s="98" t="s">
        <v>755</v>
      </c>
      <c r="F117" s="29">
        <f>F118</f>
        <v>500</v>
      </c>
    </row>
    <row r="118" spans="1:6" ht="38.25" x14ac:dyDescent="0.2">
      <c r="A118" s="75">
        <v>108</v>
      </c>
      <c r="B118" s="58">
        <v>309</v>
      </c>
      <c r="C118" s="2" t="s">
        <v>219</v>
      </c>
      <c r="D118" s="2"/>
      <c r="E118" s="98" t="s">
        <v>159</v>
      </c>
      <c r="F118" s="29">
        <f>F119</f>
        <v>500</v>
      </c>
    </row>
    <row r="119" spans="1:6" ht="51" x14ac:dyDescent="0.2">
      <c r="A119" s="75">
        <v>109</v>
      </c>
      <c r="B119" s="58">
        <v>309</v>
      </c>
      <c r="C119" s="2" t="s">
        <v>220</v>
      </c>
      <c r="D119" s="2"/>
      <c r="E119" s="91" t="s">
        <v>160</v>
      </c>
      <c r="F119" s="29">
        <f>F120</f>
        <v>500</v>
      </c>
    </row>
    <row r="120" spans="1:6" ht="25.5" x14ac:dyDescent="0.2">
      <c r="A120" s="75">
        <v>110</v>
      </c>
      <c r="B120" s="59">
        <v>309</v>
      </c>
      <c r="C120" s="4" t="s">
        <v>220</v>
      </c>
      <c r="D120" s="4">
        <v>240</v>
      </c>
      <c r="E120" s="97" t="s">
        <v>77</v>
      </c>
      <c r="F120" s="67">
        <v>500</v>
      </c>
    </row>
    <row r="121" spans="1:6" ht="27.6" customHeight="1" x14ac:dyDescent="0.2">
      <c r="A121" s="75">
        <v>111</v>
      </c>
      <c r="B121" s="58">
        <v>310</v>
      </c>
      <c r="C121" s="2"/>
      <c r="D121" s="2"/>
      <c r="E121" s="91" t="s">
        <v>497</v>
      </c>
      <c r="F121" s="29">
        <f>F122+F145</f>
        <v>11227.300000000001</v>
      </c>
    </row>
    <row r="122" spans="1:6" ht="25.5" x14ac:dyDescent="0.2">
      <c r="A122" s="75">
        <v>112</v>
      </c>
      <c r="B122" s="58">
        <v>310</v>
      </c>
      <c r="C122" s="2" t="s">
        <v>221</v>
      </c>
      <c r="D122" s="2"/>
      <c r="E122" s="98" t="s">
        <v>612</v>
      </c>
      <c r="F122" s="29">
        <f>F130+F123+F141</f>
        <v>11139.6</v>
      </c>
    </row>
    <row r="123" spans="1:6" ht="38.25" x14ac:dyDescent="0.2">
      <c r="A123" s="75">
        <v>113</v>
      </c>
      <c r="B123" s="58">
        <v>310</v>
      </c>
      <c r="C123" s="2" t="s">
        <v>219</v>
      </c>
      <c r="D123" s="2"/>
      <c r="E123" s="98" t="s">
        <v>159</v>
      </c>
      <c r="F123" s="29">
        <f>F124+F128+F126</f>
        <v>244</v>
      </c>
    </row>
    <row r="124" spans="1:6" ht="25.5" x14ac:dyDescent="0.2">
      <c r="A124" s="75">
        <v>114</v>
      </c>
      <c r="B124" s="58">
        <v>310</v>
      </c>
      <c r="C124" s="33" t="s">
        <v>218</v>
      </c>
      <c r="D124" s="33"/>
      <c r="E124" s="91" t="s">
        <v>176</v>
      </c>
      <c r="F124" s="29">
        <f>F125</f>
        <v>116</v>
      </c>
    </row>
    <row r="125" spans="1:6" ht="25.5" x14ac:dyDescent="0.2">
      <c r="A125" s="75">
        <v>115</v>
      </c>
      <c r="B125" s="59">
        <v>310</v>
      </c>
      <c r="C125" s="56" t="s">
        <v>218</v>
      </c>
      <c r="D125" s="4">
        <v>240</v>
      </c>
      <c r="E125" s="97" t="s">
        <v>77</v>
      </c>
      <c r="F125" s="67">
        <v>116</v>
      </c>
    </row>
    <row r="126" spans="1:6" ht="51" x14ac:dyDescent="0.2">
      <c r="A126" s="75">
        <v>116</v>
      </c>
      <c r="B126" s="58">
        <v>310</v>
      </c>
      <c r="C126" s="2" t="s">
        <v>220</v>
      </c>
      <c r="D126" s="2"/>
      <c r="E126" s="91" t="s">
        <v>160</v>
      </c>
      <c r="F126" s="29">
        <f>F127</f>
        <v>92</v>
      </c>
    </row>
    <row r="127" spans="1:6" ht="25.5" x14ac:dyDescent="0.2">
      <c r="A127" s="75">
        <v>117</v>
      </c>
      <c r="B127" s="59">
        <v>310</v>
      </c>
      <c r="C127" s="4" t="s">
        <v>220</v>
      </c>
      <c r="D127" s="4">
        <v>240</v>
      </c>
      <c r="E127" s="97" t="s">
        <v>77</v>
      </c>
      <c r="F127" s="67">
        <v>92</v>
      </c>
    </row>
    <row r="128" spans="1:6" ht="38.25" x14ac:dyDescent="0.2">
      <c r="A128" s="75">
        <v>118</v>
      </c>
      <c r="B128" s="58">
        <v>310</v>
      </c>
      <c r="C128" s="2" t="s">
        <v>494</v>
      </c>
      <c r="D128" s="2"/>
      <c r="E128" s="91" t="s">
        <v>498</v>
      </c>
      <c r="F128" s="29">
        <f>F129</f>
        <v>36</v>
      </c>
    </row>
    <row r="129" spans="1:6" ht="25.5" x14ac:dyDescent="0.2">
      <c r="A129" s="75">
        <v>119</v>
      </c>
      <c r="B129" s="59">
        <v>310</v>
      </c>
      <c r="C129" s="4" t="s">
        <v>494</v>
      </c>
      <c r="D129" s="4" t="s">
        <v>78</v>
      </c>
      <c r="E129" s="97" t="s">
        <v>77</v>
      </c>
      <c r="F129" s="67">
        <v>36</v>
      </c>
    </row>
    <row r="130" spans="1:6" ht="25.5" x14ac:dyDescent="0.2">
      <c r="A130" s="75">
        <v>120</v>
      </c>
      <c r="B130" s="58">
        <v>310</v>
      </c>
      <c r="C130" s="2" t="s">
        <v>224</v>
      </c>
      <c r="D130" s="2"/>
      <c r="E130" s="98" t="s">
        <v>161</v>
      </c>
      <c r="F130" s="29">
        <f>F131+F133+F137+F139+F135</f>
        <v>2889.6</v>
      </c>
    </row>
    <row r="131" spans="1:6" s="21" customFormat="1" ht="25.5" x14ac:dyDescent="0.2">
      <c r="A131" s="75">
        <v>121</v>
      </c>
      <c r="B131" s="58">
        <v>310</v>
      </c>
      <c r="C131" s="2" t="s">
        <v>225</v>
      </c>
      <c r="D131" s="2"/>
      <c r="E131" s="91" t="s">
        <v>162</v>
      </c>
      <c r="F131" s="29">
        <f>F132</f>
        <v>659.3</v>
      </c>
    </row>
    <row r="132" spans="1:6" ht="24.75" customHeight="1" x14ac:dyDescent="0.2">
      <c r="A132" s="75">
        <v>122</v>
      </c>
      <c r="B132" s="59">
        <v>310</v>
      </c>
      <c r="C132" s="4" t="s">
        <v>225</v>
      </c>
      <c r="D132" s="4">
        <v>240</v>
      </c>
      <c r="E132" s="97" t="s">
        <v>77</v>
      </c>
      <c r="F132" s="67">
        <v>659.3</v>
      </c>
    </row>
    <row r="133" spans="1:6" s="21" customFormat="1" ht="27" customHeight="1" x14ac:dyDescent="0.2">
      <c r="A133" s="75">
        <v>123</v>
      </c>
      <c r="B133" s="58">
        <v>310</v>
      </c>
      <c r="C133" s="2" t="s">
        <v>226</v>
      </c>
      <c r="D133" s="2"/>
      <c r="E133" s="91" t="s">
        <v>177</v>
      </c>
      <c r="F133" s="29">
        <f>F134</f>
        <v>770</v>
      </c>
    </row>
    <row r="134" spans="1:6" ht="24.75" customHeight="1" x14ac:dyDescent="0.2">
      <c r="A134" s="75">
        <v>124</v>
      </c>
      <c r="B134" s="59">
        <v>310</v>
      </c>
      <c r="C134" s="4" t="s">
        <v>226</v>
      </c>
      <c r="D134" s="4">
        <v>240</v>
      </c>
      <c r="E134" s="97" t="s">
        <v>77</v>
      </c>
      <c r="F134" s="67">
        <v>770</v>
      </c>
    </row>
    <row r="135" spans="1:6" s="21" customFormat="1" ht="29.25" customHeight="1" x14ac:dyDescent="0.2">
      <c r="A135" s="75">
        <v>125</v>
      </c>
      <c r="B135" s="58">
        <v>310</v>
      </c>
      <c r="C135" s="2" t="s">
        <v>335</v>
      </c>
      <c r="D135" s="2"/>
      <c r="E135" s="91" t="s">
        <v>336</v>
      </c>
      <c r="F135" s="29">
        <f>F136</f>
        <v>329.5</v>
      </c>
    </row>
    <row r="136" spans="1:6" ht="25.5" x14ac:dyDescent="0.2">
      <c r="A136" s="75">
        <v>126</v>
      </c>
      <c r="B136" s="59">
        <v>310</v>
      </c>
      <c r="C136" s="4" t="s">
        <v>335</v>
      </c>
      <c r="D136" s="4" t="s">
        <v>72</v>
      </c>
      <c r="E136" s="97" t="s">
        <v>656</v>
      </c>
      <c r="F136" s="67">
        <v>329.5</v>
      </c>
    </row>
    <row r="137" spans="1:6" s="21" customFormat="1" ht="25.5" x14ac:dyDescent="0.2">
      <c r="A137" s="75">
        <v>127</v>
      </c>
      <c r="B137" s="58">
        <v>310</v>
      </c>
      <c r="C137" s="2" t="s">
        <v>228</v>
      </c>
      <c r="D137" s="2"/>
      <c r="E137" s="91" t="s">
        <v>216</v>
      </c>
      <c r="F137" s="29">
        <f>F138</f>
        <v>33</v>
      </c>
    </row>
    <row r="138" spans="1:6" ht="25.5" x14ac:dyDescent="0.2">
      <c r="A138" s="75">
        <v>128</v>
      </c>
      <c r="B138" s="59">
        <v>310</v>
      </c>
      <c r="C138" s="56" t="s">
        <v>228</v>
      </c>
      <c r="D138" s="56" t="s">
        <v>72</v>
      </c>
      <c r="E138" s="97" t="s">
        <v>656</v>
      </c>
      <c r="F138" s="67">
        <v>33</v>
      </c>
    </row>
    <row r="139" spans="1:6" s="21" customFormat="1" ht="42" customHeight="1" x14ac:dyDescent="0.2">
      <c r="A139" s="75">
        <v>129</v>
      </c>
      <c r="B139" s="58">
        <v>310</v>
      </c>
      <c r="C139" s="2" t="s">
        <v>227</v>
      </c>
      <c r="D139" s="2"/>
      <c r="E139" s="91" t="s">
        <v>217</v>
      </c>
      <c r="F139" s="29">
        <f>F140</f>
        <v>1097.8</v>
      </c>
    </row>
    <row r="140" spans="1:6" ht="24.75" customHeight="1" x14ac:dyDescent="0.2">
      <c r="A140" s="75">
        <v>130</v>
      </c>
      <c r="B140" s="59">
        <v>310</v>
      </c>
      <c r="C140" s="4" t="s">
        <v>227</v>
      </c>
      <c r="D140" s="4">
        <v>240</v>
      </c>
      <c r="E140" s="97" t="s">
        <v>77</v>
      </c>
      <c r="F140" s="67">
        <v>1097.8</v>
      </c>
    </row>
    <row r="141" spans="1:6" ht="42" customHeight="1" x14ac:dyDescent="0.2">
      <c r="A141" s="75">
        <v>131</v>
      </c>
      <c r="B141" s="58">
        <v>310</v>
      </c>
      <c r="C141" s="2" t="s">
        <v>222</v>
      </c>
      <c r="D141" s="2"/>
      <c r="E141" s="98" t="s">
        <v>762</v>
      </c>
      <c r="F141" s="29">
        <f>F142</f>
        <v>8006</v>
      </c>
    </row>
    <row r="142" spans="1:6" ht="29.1" customHeight="1" x14ac:dyDescent="0.2">
      <c r="A142" s="75">
        <v>132</v>
      </c>
      <c r="B142" s="58">
        <v>310</v>
      </c>
      <c r="C142" s="2" t="s">
        <v>223</v>
      </c>
      <c r="D142" s="2"/>
      <c r="E142" s="91" t="s">
        <v>165</v>
      </c>
      <c r="F142" s="29">
        <f>F143+F144</f>
        <v>8006</v>
      </c>
    </row>
    <row r="143" spans="1:6" ht="15" customHeight="1" x14ac:dyDescent="0.2">
      <c r="A143" s="75">
        <v>133</v>
      </c>
      <c r="B143" s="59">
        <v>310</v>
      </c>
      <c r="C143" s="4" t="s">
        <v>223</v>
      </c>
      <c r="D143" s="4" t="s">
        <v>44</v>
      </c>
      <c r="E143" s="97" t="s">
        <v>45</v>
      </c>
      <c r="F143" s="67">
        <v>7377.4</v>
      </c>
    </row>
    <row r="144" spans="1:6" ht="24.75" customHeight="1" x14ac:dyDescent="0.2">
      <c r="A144" s="75">
        <v>134</v>
      </c>
      <c r="B144" s="59">
        <v>310</v>
      </c>
      <c r="C144" s="4" t="s">
        <v>223</v>
      </c>
      <c r="D144" s="4">
        <v>240</v>
      </c>
      <c r="E144" s="97" t="s">
        <v>77</v>
      </c>
      <c r="F144" s="67">
        <v>628.6</v>
      </c>
    </row>
    <row r="145" spans="1:6" ht="19.5" customHeight="1" x14ac:dyDescent="0.2">
      <c r="A145" s="75">
        <v>135</v>
      </c>
      <c r="B145" s="58">
        <v>310</v>
      </c>
      <c r="C145" s="2" t="s">
        <v>189</v>
      </c>
      <c r="D145" s="2"/>
      <c r="E145" s="91" t="s">
        <v>106</v>
      </c>
      <c r="F145" s="29">
        <f>F146</f>
        <v>87.7</v>
      </c>
    </row>
    <row r="146" spans="1:6" ht="51" x14ac:dyDescent="0.2">
      <c r="A146" s="75">
        <v>136</v>
      </c>
      <c r="B146" s="93">
        <v>310</v>
      </c>
      <c r="C146" s="64" t="s">
        <v>735</v>
      </c>
      <c r="D146" s="4"/>
      <c r="E146" s="98" t="s">
        <v>740</v>
      </c>
      <c r="F146" s="29">
        <f>F147</f>
        <v>87.7</v>
      </c>
    </row>
    <row r="147" spans="1:6" ht="21" customHeight="1" x14ac:dyDescent="0.2">
      <c r="A147" s="75">
        <v>137</v>
      </c>
      <c r="B147" s="94">
        <v>310</v>
      </c>
      <c r="C147" s="65" t="s">
        <v>735</v>
      </c>
      <c r="D147" s="4" t="s">
        <v>44</v>
      </c>
      <c r="E147" s="97" t="s">
        <v>45</v>
      </c>
      <c r="F147" s="77">
        <v>87.7</v>
      </c>
    </row>
    <row r="148" spans="1:6" ht="25.5" customHeight="1" x14ac:dyDescent="0.2">
      <c r="A148" s="75">
        <v>138</v>
      </c>
      <c r="B148" s="58">
        <v>314</v>
      </c>
      <c r="C148" s="2"/>
      <c r="D148" s="2"/>
      <c r="E148" s="91" t="s">
        <v>10</v>
      </c>
      <c r="F148" s="29">
        <f>F149+F153</f>
        <v>274.39999999999998</v>
      </c>
    </row>
    <row r="149" spans="1:6" ht="25.5" x14ac:dyDescent="0.2">
      <c r="A149" s="75">
        <v>139</v>
      </c>
      <c r="B149" s="58">
        <v>314</v>
      </c>
      <c r="C149" s="2" t="s">
        <v>221</v>
      </c>
      <c r="D149" s="2"/>
      <c r="E149" s="98" t="s">
        <v>755</v>
      </c>
      <c r="F149" s="29">
        <f>F150</f>
        <v>150</v>
      </c>
    </row>
    <row r="150" spans="1:6" ht="51" x14ac:dyDescent="0.2">
      <c r="A150" s="75">
        <v>140</v>
      </c>
      <c r="B150" s="58">
        <v>314</v>
      </c>
      <c r="C150" s="2" t="s">
        <v>231</v>
      </c>
      <c r="D150" s="2"/>
      <c r="E150" s="98" t="s">
        <v>164</v>
      </c>
      <c r="F150" s="29">
        <f>F151</f>
        <v>150</v>
      </c>
    </row>
    <row r="151" spans="1:6" ht="25.5" x14ac:dyDescent="0.2">
      <c r="A151" s="75">
        <v>141</v>
      </c>
      <c r="B151" s="58">
        <v>314</v>
      </c>
      <c r="C151" s="2" t="s">
        <v>230</v>
      </c>
      <c r="D151" s="2"/>
      <c r="E151" s="91" t="s">
        <v>229</v>
      </c>
      <c r="F151" s="29">
        <f>F152</f>
        <v>150</v>
      </c>
    </row>
    <row r="152" spans="1:6" ht="25.5" x14ac:dyDescent="0.2">
      <c r="A152" s="75">
        <v>142</v>
      </c>
      <c r="B152" s="59">
        <v>314</v>
      </c>
      <c r="C152" s="4" t="s">
        <v>230</v>
      </c>
      <c r="D152" s="56" t="s">
        <v>72</v>
      </c>
      <c r="E152" s="97" t="s">
        <v>656</v>
      </c>
      <c r="F152" s="67">
        <v>150</v>
      </c>
    </row>
    <row r="153" spans="1:6" ht="38.25" x14ac:dyDescent="0.2">
      <c r="A153" s="75">
        <v>143</v>
      </c>
      <c r="B153" s="58">
        <v>314</v>
      </c>
      <c r="C153" s="2" t="s">
        <v>440</v>
      </c>
      <c r="D153" s="2"/>
      <c r="E153" s="98" t="s">
        <v>757</v>
      </c>
      <c r="F153" s="29">
        <f>F154</f>
        <v>124.4</v>
      </c>
    </row>
    <row r="154" spans="1:6" s="21" customFormat="1" ht="42.95" customHeight="1" x14ac:dyDescent="0.2">
      <c r="A154" s="75">
        <v>144</v>
      </c>
      <c r="B154" s="58">
        <v>314</v>
      </c>
      <c r="C154" s="2" t="s">
        <v>455</v>
      </c>
      <c r="D154" s="2"/>
      <c r="E154" s="91" t="s">
        <v>456</v>
      </c>
      <c r="F154" s="29">
        <f>F155</f>
        <v>124.4</v>
      </c>
    </row>
    <row r="155" spans="1:6" ht="25.5" x14ac:dyDescent="0.2">
      <c r="A155" s="75">
        <v>145</v>
      </c>
      <c r="B155" s="59">
        <v>314</v>
      </c>
      <c r="C155" s="4" t="s">
        <v>455</v>
      </c>
      <c r="D155" s="4">
        <v>240</v>
      </c>
      <c r="E155" s="97" t="s">
        <v>77</v>
      </c>
      <c r="F155" s="67">
        <v>124.4</v>
      </c>
    </row>
    <row r="156" spans="1:6" ht="15.75" customHeight="1" x14ac:dyDescent="0.2">
      <c r="A156" s="75">
        <v>146</v>
      </c>
      <c r="B156" s="58">
        <v>400</v>
      </c>
      <c r="C156" s="2"/>
      <c r="D156" s="2"/>
      <c r="E156" s="96" t="s">
        <v>11</v>
      </c>
      <c r="F156" s="29">
        <f>F157+F176+F187+F198+F167+F172</f>
        <v>155513.80000000002</v>
      </c>
    </row>
    <row r="157" spans="1:6" ht="15.75" customHeight="1" x14ac:dyDescent="0.2">
      <c r="A157" s="75">
        <v>147</v>
      </c>
      <c r="B157" s="58">
        <v>405</v>
      </c>
      <c r="C157" s="2"/>
      <c r="D157" s="2"/>
      <c r="E157" s="91" t="s">
        <v>185</v>
      </c>
      <c r="F157" s="29">
        <f>F160+F158</f>
        <v>936.60000000000014</v>
      </c>
    </row>
    <row r="158" spans="1:6" ht="38.25" x14ac:dyDescent="0.2">
      <c r="A158" s="75">
        <v>148</v>
      </c>
      <c r="B158" s="58">
        <v>405</v>
      </c>
      <c r="C158" s="2" t="s">
        <v>737</v>
      </c>
      <c r="D158" s="2"/>
      <c r="E158" s="98" t="s">
        <v>742</v>
      </c>
      <c r="F158" s="29">
        <f>F159</f>
        <v>76.300000000000011</v>
      </c>
    </row>
    <row r="159" spans="1:6" ht="25.5" x14ac:dyDescent="0.2">
      <c r="A159" s="75">
        <v>149</v>
      </c>
      <c r="B159" s="59">
        <v>405</v>
      </c>
      <c r="C159" s="4" t="s">
        <v>737</v>
      </c>
      <c r="D159" s="4">
        <v>240</v>
      </c>
      <c r="E159" s="97" t="s">
        <v>77</v>
      </c>
      <c r="F159" s="77">
        <f>232.8-156.4-0.1</f>
        <v>76.300000000000011</v>
      </c>
    </row>
    <row r="160" spans="1:6" ht="15.75" customHeight="1" x14ac:dyDescent="0.2">
      <c r="A160" s="75">
        <v>150</v>
      </c>
      <c r="B160" s="58">
        <v>405</v>
      </c>
      <c r="C160" s="2" t="s">
        <v>189</v>
      </c>
      <c r="D160" s="2"/>
      <c r="E160" s="91" t="s">
        <v>156</v>
      </c>
      <c r="F160" s="29">
        <f>F163+F161+F165</f>
        <v>860.30000000000007</v>
      </c>
    </row>
    <row r="161" spans="1:6" s="81" customFormat="1" ht="14.45" customHeight="1" x14ac:dyDescent="0.2">
      <c r="A161" s="75">
        <v>151</v>
      </c>
      <c r="B161" s="58">
        <v>405</v>
      </c>
      <c r="C161" s="33" t="s">
        <v>347</v>
      </c>
      <c r="D161" s="33"/>
      <c r="E161" s="91" t="s">
        <v>348</v>
      </c>
      <c r="F161" s="29">
        <f>F162</f>
        <v>20</v>
      </c>
    </row>
    <row r="162" spans="1:6" s="81" customFormat="1" ht="25.5" x14ac:dyDescent="0.2">
      <c r="A162" s="75">
        <v>152</v>
      </c>
      <c r="B162" s="59">
        <v>405</v>
      </c>
      <c r="C162" s="56" t="s">
        <v>347</v>
      </c>
      <c r="D162" s="4">
        <v>240</v>
      </c>
      <c r="E162" s="97" t="s">
        <v>77</v>
      </c>
      <c r="F162" s="67">
        <v>20</v>
      </c>
    </row>
    <row r="163" spans="1:6" ht="38.25" x14ac:dyDescent="0.2">
      <c r="A163" s="75">
        <v>153</v>
      </c>
      <c r="B163" s="58">
        <v>405</v>
      </c>
      <c r="C163" s="10" t="s">
        <v>192</v>
      </c>
      <c r="D163" s="2"/>
      <c r="E163" s="91" t="s">
        <v>491</v>
      </c>
      <c r="F163" s="29">
        <f>F164</f>
        <v>539.70000000000005</v>
      </c>
    </row>
    <row r="164" spans="1:6" s="68" customFormat="1" ht="25.5" x14ac:dyDescent="0.2">
      <c r="A164" s="75">
        <v>154</v>
      </c>
      <c r="B164" s="59">
        <v>405</v>
      </c>
      <c r="C164" s="4" t="s">
        <v>192</v>
      </c>
      <c r="D164" s="4">
        <v>240</v>
      </c>
      <c r="E164" s="97" t="s">
        <v>77</v>
      </c>
      <c r="F164" s="77">
        <v>539.70000000000005</v>
      </c>
    </row>
    <row r="165" spans="1:6" s="68" customFormat="1" ht="41.45" customHeight="1" x14ac:dyDescent="0.2">
      <c r="A165" s="75">
        <v>155</v>
      </c>
      <c r="B165" s="58">
        <v>405</v>
      </c>
      <c r="C165" s="2" t="s">
        <v>568</v>
      </c>
      <c r="D165" s="2"/>
      <c r="E165" s="91" t="s">
        <v>569</v>
      </c>
      <c r="F165" s="29">
        <f>F166</f>
        <v>300.60000000000002</v>
      </c>
    </row>
    <row r="166" spans="1:6" s="68" customFormat="1" ht="25.5" x14ac:dyDescent="0.2">
      <c r="A166" s="75">
        <v>156</v>
      </c>
      <c r="B166" s="59">
        <v>405</v>
      </c>
      <c r="C166" s="4" t="s">
        <v>568</v>
      </c>
      <c r="D166" s="4">
        <v>240</v>
      </c>
      <c r="E166" s="97" t="s">
        <v>77</v>
      </c>
      <c r="F166" s="77">
        <v>300.60000000000002</v>
      </c>
    </row>
    <row r="167" spans="1:6" ht="15.75" customHeight="1" x14ac:dyDescent="0.2">
      <c r="A167" s="75">
        <v>157</v>
      </c>
      <c r="B167" s="58">
        <v>406</v>
      </c>
      <c r="C167" s="2"/>
      <c r="D167" s="2"/>
      <c r="E167" s="91" t="s">
        <v>55</v>
      </c>
      <c r="F167" s="29">
        <f>F168</f>
        <v>2351.8000000000002</v>
      </c>
    </row>
    <row r="168" spans="1:6" s="21" customFormat="1" ht="38.25" x14ac:dyDescent="0.2">
      <c r="A168" s="75">
        <v>158</v>
      </c>
      <c r="B168" s="58">
        <v>406</v>
      </c>
      <c r="C168" s="33" t="s">
        <v>232</v>
      </c>
      <c r="D168" s="2"/>
      <c r="E168" s="98" t="s">
        <v>753</v>
      </c>
      <c r="F168" s="29">
        <f>F169</f>
        <v>2351.8000000000002</v>
      </c>
    </row>
    <row r="169" spans="1:6" s="21" customFormat="1" ht="25.5" x14ac:dyDescent="0.2">
      <c r="A169" s="75">
        <v>159</v>
      </c>
      <c r="B169" s="1">
        <v>406</v>
      </c>
      <c r="C169" s="2" t="s">
        <v>432</v>
      </c>
      <c r="D169" s="2"/>
      <c r="E169" s="98" t="s">
        <v>429</v>
      </c>
      <c r="F169" s="29">
        <f>F170</f>
        <v>2351.8000000000002</v>
      </c>
    </row>
    <row r="170" spans="1:6" ht="21" customHeight="1" x14ac:dyDescent="0.2">
      <c r="A170" s="75">
        <v>160</v>
      </c>
      <c r="B170" s="58">
        <v>406</v>
      </c>
      <c r="C170" s="33" t="s">
        <v>387</v>
      </c>
      <c r="D170" s="2"/>
      <c r="E170" s="91" t="s">
        <v>69</v>
      </c>
      <c r="F170" s="29">
        <f>F171</f>
        <v>2351.8000000000002</v>
      </c>
    </row>
    <row r="171" spans="1:6" ht="24.75" customHeight="1" x14ac:dyDescent="0.2">
      <c r="A171" s="75">
        <v>161</v>
      </c>
      <c r="B171" s="59">
        <v>406</v>
      </c>
      <c r="C171" s="56" t="s">
        <v>387</v>
      </c>
      <c r="D171" s="4">
        <v>240</v>
      </c>
      <c r="E171" s="97" t="s">
        <v>77</v>
      </c>
      <c r="F171" s="67">
        <v>2351.8000000000002</v>
      </c>
    </row>
    <row r="172" spans="1:6" x14ac:dyDescent="0.2">
      <c r="A172" s="75">
        <v>162</v>
      </c>
      <c r="B172" s="58">
        <v>407</v>
      </c>
      <c r="C172" s="2"/>
      <c r="D172" s="2"/>
      <c r="E172" s="91" t="s">
        <v>84</v>
      </c>
      <c r="F172" s="29">
        <f>F173</f>
        <v>98</v>
      </c>
    </row>
    <row r="173" spans="1:6" x14ac:dyDescent="0.2">
      <c r="A173" s="75">
        <v>163</v>
      </c>
      <c r="B173" s="58">
        <v>407</v>
      </c>
      <c r="C173" s="2" t="s">
        <v>189</v>
      </c>
      <c r="D173" s="2"/>
      <c r="E173" s="91" t="s">
        <v>156</v>
      </c>
      <c r="F173" s="29">
        <f>F174</f>
        <v>98</v>
      </c>
    </row>
    <row r="174" spans="1:6" x14ac:dyDescent="0.2">
      <c r="A174" s="75">
        <v>164</v>
      </c>
      <c r="B174" s="58">
        <v>407</v>
      </c>
      <c r="C174" s="2" t="s">
        <v>555</v>
      </c>
      <c r="D174" s="2"/>
      <c r="E174" s="91" t="s">
        <v>556</v>
      </c>
      <c r="F174" s="29">
        <f>F175</f>
        <v>98</v>
      </c>
    </row>
    <row r="175" spans="1:6" ht="24.75" customHeight="1" x14ac:dyDescent="0.2">
      <c r="A175" s="75">
        <v>165</v>
      </c>
      <c r="B175" s="59">
        <v>407</v>
      </c>
      <c r="C175" s="4" t="s">
        <v>555</v>
      </c>
      <c r="D175" s="4">
        <v>240</v>
      </c>
      <c r="E175" s="97" t="s">
        <v>77</v>
      </c>
      <c r="F175" s="67">
        <v>98</v>
      </c>
    </row>
    <row r="176" spans="1:6" x14ac:dyDescent="0.2">
      <c r="A176" s="75">
        <v>166</v>
      </c>
      <c r="B176" s="58">
        <v>408</v>
      </c>
      <c r="C176" s="2"/>
      <c r="D176" s="2"/>
      <c r="E176" s="91" t="s">
        <v>12</v>
      </c>
      <c r="F176" s="29">
        <f>F177+F184</f>
        <v>68314.899999999994</v>
      </c>
    </row>
    <row r="177" spans="1:6" ht="32.25" customHeight="1" x14ac:dyDescent="0.2">
      <c r="A177" s="75">
        <v>167</v>
      </c>
      <c r="B177" s="58">
        <v>408</v>
      </c>
      <c r="C177" s="2" t="s">
        <v>234</v>
      </c>
      <c r="D177" s="2"/>
      <c r="E177" s="98" t="s">
        <v>754</v>
      </c>
      <c r="F177" s="29">
        <f>F178+F181</f>
        <v>67982</v>
      </c>
    </row>
    <row r="178" spans="1:6" s="21" customFormat="1" ht="25.5" x14ac:dyDescent="0.2">
      <c r="A178" s="75">
        <v>168</v>
      </c>
      <c r="B178" s="58">
        <v>408</v>
      </c>
      <c r="C178" s="2" t="s">
        <v>235</v>
      </c>
      <c r="D178" s="2"/>
      <c r="E178" s="98" t="s">
        <v>132</v>
      </c>
      <c r="F178" s="29">
        <f>F179</f>
        <v>67722</v>
      </c>
    </row>
    <row r="179" spans="1:6" s="21" customFormat="1" ht="27.75" customHeight="1" x14ac:dyDescent="0.2">
      <c r="A179" s="75">
        <v>169</v>
      </c>
      <c r="B179" s="58">
        <v>408</v>
      </c>
      <c r="C179" s="2" t="s">
        <v>419</v>
      </c>
      <c r="D179" s="2"/>
      <c r="E179" s="91" t="s">
        <v>133</v>
      </c>
      <c r="F179" s="29">
        <f>F180</f>
        <v>67722</v>
      </c>
    </row>
    <row r="180" spans="1:6" ht="41.45" customHeight="1" x14ac:dyDescent="0.2">
      <c r="A180" s="75">
        <v>170</v>
      </c>
      <c r="B180" s="59">
        <v>408</v>
      </c>
      <c r="C180" s="4" t="s">
        <v>419</v>
      </c>
      <c r="D180" s="4" t="s">
        <v>56</v>
      </c>
      <c r="E180" s="97" t="s">
        <v>518</v>
      </c>
      <c r="F180" s="67">
        <v>67722</v>
      </c>
    </row>
    <row r="181" spans="1:6" ht="25.5" customHeight="1" x14ac:dyDescent="0.2">
      <c r="A181" s="75">
        <v>171</v>
      </c>
      <c r="B181" s="58">
        <v>408</v>
      </c>
      <c r="C181" s="2" t="s">
        <v>554</v>
      </c>
      <c r="D181" s="4"/>
      <c r="E181" s="98" t="s">
        <v>560</v>
      </c>
      <c r="F181" s="29">
        <f>F182</f>
        <v>260</v>
      </c>
    </row>
    <row r="182" spans="1:6" ht="38.25" x14ac:dyDescent="0.2">
      <c r="A182" s="75">
        <v>172</v>
      </c>
      <c r="B182" s="58">
        <v>408</v>
      </c>
      <c r="C182" s="2" t="s">
        <v>552</v>
      </c>
      <c r="D182" s="2"/>
      <c r="E182" s="91" t="s">
        <v>553</v>
      </c>
      <c r="F182" s="29">
        <f>F183</f>
        <v>260</v>
      </c>
    </row>
    <row r="183" spans="1:6" ht="38.25" x14ac:dyDescent="0.2">
      <c r="A183" s="75">
        <v>173</v>
      </c>
      <c r="B183" s="59">
        <v>408</v>
      </c>
      <c r="C183" s="4" t="s">
        <v>552</v>
      </c>
      <c r="D183" s="4" t="s">
        <v>56</v>
      </c>
      <c r="E183" s="97" t="s">
        <v>518</v>
      </c>
      <c r="F183" s="67">
        <v>260</v>
      </c>
    </row>
    <row r="184" spans="1:6" ht="17.100000000000001" customHeight="1" x14ac:dyDescent="0.2">
      <c r="A184" s="75">
        <v>174</v>
      </c>
      <c r="B184" s="58">
        <v>408</v>
      </c>
      <c r="C184" s="10" t="s">
        <v>189</v>
      </c>
      <c r="D184" s="2"/>
      <c r="E184" s="91" t="s">
        <v>156</v>
      </c>
      <c r="F184" s="29">
        <f>F185</f>
        <v>332.9</v>
      </c>
    </row>
    <row r="185" spans="1:6" ht="25.5" x14ac:dyDescent="0.2">
      <c r="A185" s="75">
        <v>175</v>
      </c>
      <c r="B185" s="58">
        <v>408</v>
      </c>
      <c r="C185" s="2" t="s">
        <v>267</v>
      </c>
      <c r="D185" s="2"/>
      <c r="E185" s="91" t="s">
        <v>233</v>
      </c>
      <c r="F185" s="29">
        <f>F186</f>
        <v>332.9</v>
      </c>
    </row>
    <row r="186" spans="1:6" ht="25.5" x14ac:dyDescent="0.2">
      <c r="A186" s="75">
        <v>176</v>
      </c>
      <c r="B186" s="59">
        <v>408</v>
      </c>
      <c r="C186" s="4" t="s">
        <v>267</v>
      </c>
      <c r="D186" s="4">
        <v>240</v>
      </c>
      <c r="E186" s="97" t="s">
        <v>77</v>
      </c>
      <c r="F186" s="67">
        <f>286+46.9</f>
        <v>332.9</v>
      </c>
    </row>
    <row r="187" spans="1:6" s="21" customFormat="1" ht="14.25" customHeight="1" x14ac:dyDescent="0.2">
      <c r="A187" s="75">
        <v>177</v>
      </c>
      <c r="B187" s="58">
        <v>409</v>
      </c>
      <c r="C187" s="2"/>
      <c r="D187" s="2"/>
      <c r="E187" s="91" t="s">
        <v>57</v>
      </c>
      <c r="F187" s="29">
        <f>F191+F188</f>
        <v>78245.400000000009</v>
      </c>
    </row>
    <row r="188" spans="1:6" s="21" customFormat="1" ht="38.25" x14ac:dyDescent="0.2">
      <c r="A188" s="75">
        <v>178</v>
      </c>
      <c r="B188" s="58">
        <v>409</v>
      </c>
      <c r="C188" s="10" t="s">
        <v>258</v>
      </c>
      <c r="D188" s="10"/>
      <c r="E188" s="98" t="s">
        <v>610</v>
      </c>
      <c r="F188" s="29">
        <f>F189</f>
        <v>400</v>
      </c>
    </row>
    <row r="189" spans="1:6" s="21" customFormat="1" ht="51" x14ac:dyDescent="0.2">
      <c r="A189" s="75">
        <v>179</v>
      </c>
      <c r="B189" s="58">
        <v>409</v>
      </c>
      <c r="C189" s="10" t="s">
        <v>273</v>
      </c>
      <c r="D189" s="10"/>
      <c r="E189" s="91" t="s">
        <v>118</v>
      </c>
      <c r="F189" s="29">
        <f>F190</f>
        <v>400</v>
      </c>
    </row>
    <row r="190" spans="1:6" s="21" customFormat="1" ht="25.5" x14ac:dyDescent="0.2">
      <c r="A190" s="75">
        <v>180</v>
      </c>
      <c r="B190" s="59">
        <v>409</v>
      </c>
      <c r="C190" s="12" t="s">
        <v>273</v>
      </c>
      <c r="D190" s="12" t="s">
        <v>78</v>
      </c>
      <c r="E190" s="97" t="s">
        <v>77</v>
      </c>
      <c r="F190" s="67">
        <v>400</v>
      </c>
    </row>
    <row r="191" spans="1:6" s="20" customFormat="1" ht="25.5" x14ac:dyDescent="0.2">
      <c r="A191" s="75">
        <v>181</v>
      </c>
      <c r="B191" s="58">
        <v>409</v>
      </c>
      <c r="C191" s="2" t="s">
        <v>234</v>
      </c>
      <c r="D191" s="2"/>
      <c r="E191" s="98" t="s">
        <v>754</v>
      </c>
      <c r="F191" s="29">
        <f>F192+F195</f>
        <v>77845.400000000009</v>
      </c>
    </row>
    <row r="192" spans="1:6" ht="38.25" x14ac:dyDescent="0.2">
      <c r="A192" s="75">
        <v>182</v>
      </c>
      <c r="B192" s="58">
        <v>409</v>
      </c>
      <c r="C192" s="2" t="s">
        <v>268</v>
      </c>
      <c r="D192" s="2"/>
      <c r="E192" s="98" t="s">
        <v>136</v>
      </c>
      <c r="F192" s="29">
        <f>F193</f>
        <v>65037.8</v>
      </c>
    </row>
    <row r="193" spans="1:6" ht="56.1" customHeight="1" x14ac:dyDescent="0.2">
      <c r="A193" s="75">
        <v>183</v>
      </c>
      <c r="B193" s="58">
        <v>409</v>
      </c>
      <c r="C193" s="2" t="s">
        <v>557</v>
      </c>
      <c r="D193" s="2"/>
      <c r="E193" s="91" t="s">
        <v>748</v>
      </c>
      <c r="F193" s="29">
        <f>F194</f>
        <v>65037.8</v>
      </c>
    </row>
    <row r="194" spans="1:6" ht="25.5" x14ac:dyDescent="0.2">
      <c r="A194" s="75">
        <v>184</v>
      </c>
      <c r="B194" s="59">
        <v>409</v>
      </c>
      <c r="C194" s="4" t="s">
        <v>557</v>
      </c>
      <c r="D194" s="4">
        <v>240</v>
      </c>
      <c r="E194" s="97" t="s">
        <v>77</v>
      </c>
      <c r="F194" s="67">
        <v>65037.8</v>
      </c>
    </row>
    <row r="195" spans="1:6" ht="25.5" customHeight="1" x14ac:dyDescent="0.2">
      <c r="A195" s="75">
        <v>185</v>
      </c>
      <c r="B195" s="58">
        <v>409</v>
      </c>
      <c r="C195" s="2" t="s">
        <v>269</v>
      </c>
      <c r="D195" s="2"/>
      <c r="E195" s="98" t="s">
        <v>138</v>
      </c>
      <c r="F195" s="29">
        <f>F196</f>
        <v>12807.6</v>
      </c>
    </row>
    <row r="196" spans="1:6" ht="27.75" customHeight="1" x14ac:dyDescent="0.2">
      <c r="A196" s="75">
        <v>186</v>
      </c>
      <c r="B196" s="58">
        <v>409</v>
      </c>
      <c r="C196" s="2" t="s">
        <v>559</v>
      </c>
      <c r="D196" s="2"/>
      <c r="E196" s="91" t="s">
        <v>558</v>
      </c>
      <c r="F196" s="29">
        <f>F197</f>
        <v>12807.6</v>
      </c>
    </row>
    <row r="197" spans="1:6" s="20" customFormat="1" ht="25.5" x14ac:dyDescent="0.2">
      <c r="A197" s="75">
        <v>187</v>
      </c>
      <c r="B197" s="59">
        <v>409</v>
      </c>
      <c r="C197" s="4" t="s">
        <v>559</v>
      </c>
      <c r="D197" s="4">
        <v>240</v>
      </c>
      <c r="E197" s="97" t="s">
        <v>77</v>
      </c>
      <c r="F197" s="67">
        <v>12807.6</v>
      </c>
    </row>
    <row r="198" spans="1:6" ht="17.25" customHeight="1" x14ac:dyDescent="0.2">
      <c r="A198" s="75">
        <v>188</v>
      </c>
      <c r="B198" s="58">
        <v>412</v>
      </c>
      <c r="C198" s="2"/>
      <c r="D198" s="2"/>
      <c r="E198" s="91" t="s">
        <v>67</v>
      </c>
      <c r="F198" s="29">
        <f>F199+F216+F208</f>
        <v>5567.1</v>
      </c>
    </row>
    <row r="199" spans="1:6" ht="38.25" x14ac:dyDescent="0.2">
      <c r="A199" s="75">
        <v>189</v>
      </c>
      <c r="B199" s="93">
        <v>412</v>
      </c>
      <c r="C199" s="10" t="s">
        <v>258</v>
      </c>
      <c r="D199" s="10"/>
      <c r="E199" s="98" t="s">
        <v>610</v>
      </c>
      <c r="F199" s="29">
        <f>F200+F202+F206+F204</f>
        <v>1227.1000000000001</v>
      </c>
    </row>
    <row r="200" spans="1:6" s="68" customFormat="1" ht="27.95" customHeight="1" x14ac:dyDescent="0.2">
      <c r="A200" s="75">
        <v>190</v>
      </c>
      <c r="B200" s="93">
        <v>412</v>
      </c>
      <c r="C200" s="10" t="s">
        <v>272</v>
      </c>
      <c r="D200" s="10"/>
      <c r="E200" s="91" t="s">
        <v>181</v>
      </c>
      <c r="F200" s="29">
        <f>F201</f>
        <v>519</v>
      </c>
    </row>
    <row r="201" spans="1:6" ht="29.25" customHeight="1" x14ac:dyDescent="0.2">
      <c r="A201" s="75">
        <v>191</v>
      </c>
      <c r="B201" s="94">
        <v>412</v>
      </c>
      <c r="C201" s="12" t="s">
        <v>272</v>
      </c>
      <c r="D201" s="12" t="s">
        <v>78</v>
      </c>
      <c r="E201" s="97" t="s">
        <v>77</v>
      </c>
      <c r="F201" s="67">
        <v>519</v>
      </c>
    </row>
    <row r="202" spans="1:6" s="21" customFormat="1" ht="51" x14ac:dyDescent="0.2">
      <c r="A202" s="75">
        <v>192</v>
      </c>
      <c r="B202" s="93">
        <v>412</v>
      </c>
      <c r="C202" s="10" t="s">
        <v>273</v>
      </c>
      <c r="D202" s="10"/>
      <c r="E202" s="91" t="s">
        <v>118</v>
      </c>
      <c r="F202" s="29">
        <f>F203</f>
        <v>344.90000000000003</v>
      </c>
    </row>
    <row r="203" spans="1:6" ht="29.25" customHeight="1" x14ac:dyDescent="0.2">
      <c r="A203" s="75">
        <v>193</v>
      </c>
      <c r="B203" s="94">
        <v>412</v>
      </c>
      <c r="C203" s="12" t="s">
        <v>273</v>
      </c>
      <c r="D203" s="12" t="s">
        <v>78</v>
      </c>
      <c r="E203" s="97" t="s">
        <v>77</v>
      </c>
      <c r="F203" s="67">
        <f>344.8+0.1</f>
        <v>344.90000000000003</v>
      </c>
    </row>
    <row r="204" spans="1:6" ht="38.25" x14ac:dyDescent="0.2">
      <c r="A204" s="75">
        <v>194</v>
      </c>
      <c r="B204" s="93">
        <v>412</v>
      </c>
      <c r="C204" s="10" t="s">
        <v>615</v>
      </c>
      <c r="D204" s="10"/>
      <c r="E204" s="91" t="s">
        <v>616</v>
      </c>
      <c r="F204" s="29">
        <f>F205</f>
        <v>196</v>
      </c>
    </row>
    <row r="205" spans="1:6" ht="29.25" customHeight="1" x14ac:dyDescent="0.2">
      <c r="A205" s="75">
        <v>195</v>
      </c>
      <c r="B205" s="94">
        <v>412</v>
      </c>
      <c r="C205" s="12" t="s">
        <v>615</v>
      </c>
      <c r="D205" s="12" t="s">
        <v>78</v>
      </c>
      <c r="E205" s="97" t="s">
        <v>77</v>
      </c>
      <c r="F205" s="67">
        <v>196</v>
      </c>
    </row>
    <row r="206" spans="1:6" ht="45" customHeight="1" x14ac:dyDescent="0.2">
      <c r="A206" s="75">
        <v>196</v>
      </c>
      <c r="B206" s="93">
        <v>412</v>
      </c>
      <c r="C206" s="10" t="s">
        <v>333</v>
      </c>
      <c r="D206" s="10"/>
      <c r="E206" s="91" t="s">
        <v>334</v>
      </c>
      <c r="F206" s="29">
        <f>F207</f>
        <v>167.2</v>
      </c>
    </row>
    <row r="207" spans="1:6" ht="29.25" customHeight="1" x14ac:dyDescent="0.2">
      <c r="A207" s="75">
        <v>197</v>
      </c>
      <c r="B207" s="94">
        <v>412</v>
      </c>
      <c r="C207" s="12" t="s">
        <v>333</v>
      </c>
      <c r="D207" s="12" t="s">
        <v>78</v>
      </c>
      <c r="E207" s="97" t="s">
        <v>77</v>
      </c>
      <c r="F207" s="67">
        <v>167.2</v>
      </c>
    </row>
    <row r="208" spans="1:6" s="21" customFormat="1" ht="39.75" customHeight="1" x14ac:dyDescent="0.2">
      <c r="A208" s="75">
        <v>198</v>
      </c>
      <c r="B208" s="93">
        <v>412</v>
      </c>
      <c r="C208" s="10" t="s">
        <v>249</v>
      </c>
      <c r="D208" s="2"/>
      <c r="E208" s="98" t="s">
        <v>598</v>
      </c>
      <c r="F208" s="29">
        <f>F209</f>
        <v>3440</v>
      </c>
    </row>
    <row r="209" spans="1:6" s="21" customFormat="1" ht="18.75" customHeight="1" x14ac:dyDescent="0.2">
      <c r="A209" s="75">
        <v>199</v>
      </c>
      <c r="B209" s="93">
        <v>412</v>
      </c>
      <c r="C209" s="10" t="s">
        <v>274</v>
      </c>
      <c r="D209" s="10"/>
      <c r="E209" s="98" t="s">
        <v>653</v>
      </c>
      <c r="F209" s="29">
        <f>F214+F210+F212</f>
        <v>3440</v>
      </c>
    </row>
    <row r="210" spans="1:6" ht="18" customHeight="1" x14ac:dyDescent="0.2">
      <c r="A210" s="75">
        <v>200</v>
      </c>
      <c r="B210" s="93">
        <v>412</v>
      </c>
      <c r="C210" s="10" t="s">
        <v>275</v>
      </c>
      <c r="D210" s="4"/>
      <c r="E210" s="91" t="s">
        <v>361</v>
      </c>
      <c r="F210" s="29">
        <f>F211</f>
        <v>40</v>
      </c>
    </row>
    <row r="211" spans="1:6" ht="25.5" x14ac:dyDescent="0.2">
      <c r="A211" s="75">
        <v>201</v>
      </c>
      <c r="B211" s="94">
        <v>412</v>
      </c>
      <c r="C211" s="12" t="s">
        <v>275</v>
      </c>
      <c r="D211" s="4" t="s">
        <v>78</v>
      </c>
      <c r="E211" s="97" t="s">
        <v>77</v>
      </c>
      <c r="F211" s="67">
        <v>40</v>
      </c>
    </row>
    <row r="212" spans="1:6" ht="30.95" customHeight="1" x14ac:dyDescent="0.2">
      <c r="A212" s="75">
        <v>202</v>
      </c>
      <c r="B212" s="93">
        <v>412</v>
      </c>
      <c r="C212" s="10" t="s">
        <v>699</v>
      </c>
      <c r="D212" s="4"/>
      <c r="E212" s="91" t="s">
        <v>700</v>
      </c>
      <c r="F212" s="29">
        <f>F213</f>
        <v>2788</v>
      </c>
    </row>
    <row r="213" spans="1:6" ht="38.25" x14ac:dyDescent="0.2">
      <c r="A213" s="75">
        <v>203</v>
      </c>
      <c r="B213" s="94">
        <v>412</v>
      </c>
      <c r="C213" s="12" t="s">
        <v>699</v>
      </c>
      <c r="D213" s="4" t="s">
        <v>56</v>
      </c>
      <c r="E213" s="97" t="s">
        <v>518</v>
      </c>
      <c r="F213" s="77">
        <v>2788</v>
      </c>
    </row>
    <row r="214" spans="1:6" ht="38.25" x14ac:dyDescent="0.2">
      <c r="A214" s="75">
        <v>204</v>
      </c>
      <c r="B214" s="93">
        <v>412</v>
      </c>
      <c r="C214" s="10" t="s">
        <v>669</v>
      </c>
      <c r="D214" s="10"/>
      <c r="E214" s="91" t="s">
        <v>670</v>
      </c>
      <c r="F214" s="29">
        <f>F215</f>
        <v>612</v>
      </c>
    </row>
    <row r="215" spans="1:6" ht="38.25" x14ac:dyDescent="0.2">
      <c r="A215" s="75">
        <v>205</v>
      </c>
      <c r="B215" s="94">
        <v>412</v>
      </c>
      <c r="C215" s="12" t="s">
        <v>669</v>
      </c>
      <c r="D215" s="4" t="s">
        <v>56</v>
      </c>
      <c r="E215" s="97" t="s">
        <v>518</v>
      </c>
      <c r="F215" s="67">
        <f>600+12</f>
        <v>612</v>
      </c>
    </row>
    <row r="216" spans="1:6" ht="38.25" x14ac:dyDescent="0.2">
      <c r="A216" s="75">
        <v>206</v>
      </c>
      <c r="B216" s="93">
        <v>412</v>
      </c>
      <c r="C216" s="10" t="s">
        <v>236</v>
      </c>
      <c r="D216" s="2"/>
      <c r="E216" s="98" t="s">
        <v>600</v>
      </c>
      <c r="F216" s="29">
        <f>F217</f>
        <v>900</v>
      </c>
    </row>
    <row r="217" spans="1:6" ht="29.25" customHeight="1" x14ac:dyDescent="0.2">
      <c r="A217" s="75">
        <v>207</v>
      </c>
      <c r="B217" s="93">
        <v>412</v>
      </c>
      <c r="C217" s="10" t="s">
        <v>640</v>
      </c>
      <c r="D217" s="10"/>
      <c r="E217" s="28" t="s">
        <v>642</v>
      </c>
      <c r="F217" s="29">
        <f>F218+F220</f>
        <v>900</v>
      </c>
    </row>
    <row r="218" spans="1:6" ht="29.25" customHeight="1" x14ac:dyDescent="0.2">
      <c r="A218" s="75">
        <v>208</v>
      </c>
      <c r="B218" s="93">
        <v>412</v>
      </c>
      <c r="C218" s="10" t="s">
        <v>641</v>
      </c>
      <c r="D218" s="10"/>
      <c r="E218" s="91" t="s">
        <v>117</v>
      </c>
      <c r="F218" s="29">
        <f>F219</f>
        <v>600</v>
      </c>
    </row>
    <row r="219" spans="1:6" ht="33" customHeight="1" x14ac:dyDescent="0.2">
      <c r="A219" s="75">
        <v>209</v>
      </c>
      <c r="B219" s="94">
        <v>412</v>
      </c>
      <c r="C219" s="12" t="s">
        <v>641</v>
      </c>
      <c r="D219" s="4">
        <v>240</v>
      </c>
      <c r="E219" s="97" t="s">
        <v>77</v>
      </c>
      <c r="F219" s="67">
        <f>500+100</f>
        <v>600</v>
      </c>
    </row>
    <row r="220" spans="1:6" s="21" customFormat="1" ht="16.5" customHeight="1" x14ac:dyDescent="0.2">
      <c r="A220" s="75">
        <v>210</v>
      </c>
      <c r="B220" s="93">
        <v>412</v>
      </c>
      <c r="C220" s="10" t="s">
        <v>643</v>
      </c>
      <c r="D220" s="2"/>
      <c r="E220" s="91" t="s">
        <v>442</v>
      </c>
      <c r="F220" s="29">
        <f>F221</f>
        <v>300</v>
      </c>
    </row>
    <row r="221" spans="1:6" ht="25.5" x14ac:dyDescent="0.2">
      <c r="A221" s="75">
        <v>211</v>
      </c>
      <c r="B221" s="94">
        <v>412</v>
      </c>
      <c r="C221" s="12" t="s">
        <v>643</v>
      </c>
      <c r="D221" s="4">
        <v>240</v>
      </c>
      <c r="E221" s="97" t="s">
        <v>77</v>
      </c>
      <c r="F221" s="67">
        <v>300</v>
      </c>
    </row>
    <row r="222" spans="1:6" ht="15.75" x14ac:dyDescent="0.2">
      <c r="A222" s="75">
        <v>212</v>
      </c>
      <c r="B222" s="58">
        <v>500</v>
      </c>
      <c r="C222" s="2"/>
      <c r="D222" s="2"/>
      <c r="E222" s="96" t="s">
        <v>13</v>
      </c>
      <c r="F222" s="29">
        <f>F223+F245+F276+F324</f>
        <v>246807.3</v>
      </c>
    </row>
    <row r="223" spans="1:6" s="21" customFormat="1" x14ac:dyDescent="0.2">
      <c r="A223" s="75">
        <v>213</v>
      </c>
      <c r="B223" s="58">
        <v>501</v>
      </c>
      <c r="C223" s="2"/>
      <c r="D223" s="2"/>
      <c r="E223" s="91" t="s">
        <v>14</v>
      </c>
      <c r="F223" s="29">
        <f>F224+F240</f>
        <v>22471.1</v>
      </c>
    </row>
    <row r="224" spans="1:6" s="21" customFormat="1" ht="38.25" x14ac:dyDescent="0.2">
      <c r="A224" s="75">
        <v>214</v>
      </c>
      <c r="B224" s="58">
        <v>501</v>
      </c>
      <c r="C224" s="2" t="s">
        <v>201</v>
      </c>
      <c r="D224" s="2"/>
      <c r="E224" s="91" t="s">
        <v>599</v>
      </c>
      <c r="F224" s="29">
        <f>F225</f>
        <v>20696.3</v>
      </c>
    </row>
    <row r="225" spans="1:6" s="21" customFormat="1" ht="38.25" x14ac:dyDescent="0.2">
      <c r="A225" s="75">
        <v>215</v>
      </c>
      <c r="B225" s="58">
        <v>501</v>
      </c>
      <c r="C225" s="2" t="s">
        <v>200</v>
      </c>
      <c r="D225" s="2"/>
      <c r="E225" s="91" t="s">
        <v>318</v>
      </c>
      <c r="F225" s="41">
        <f>F228+F230+F238+F226+F234+F236+F232</f>
        <v>20696.3</v>
      </c>
    </row>
    <row r="226" spans="1:6" s="21" customFormat="1" ht="38.25" x14ac:dyDescent="0.2">
      <c r="A226" s="75">
        <v>216</v>
      </c>
      <c r="B226" s="58">
        <v>501</v>
      </c>
      <c r="C226" s="2" t="s">
        <v>619</v>
      </c>
      <c r="D226" s="2"/>
      <c r="E226" s="98" t="s">
        <v>618</v>
      </c>
      <c r="F226" s="41">
        <f>F227</f>
        <v>850.2</v>
      </c>
    </row>
    <row r="227" spans="1:6" s="21" customFormat="1" x14ac:dyDescent="0.2">
      <c r="A227" s="75">
        <v>217</v>
      </c>
      <c r="B227" s="59">
        <v>501</v>
      </c>
      <c r="C227" s="4" t="s">
        <v>619</v>
      </c>
      <c r="D227" s="4" t="s">
        <v>58</v>
      </c>
      <c r="E227" s="97" t="s">
        <v>444</v>
      </c>
      <c r="F227" s="129">
        <f>2048-1197.8</f>
        <v>850.2</v>
      </c>
    </row>
    <row r="228" spans="1:6" ht="27" customHeight="1" x14ac:dyDescent="0.2">
      <c r="A228" s="75">
        <v>218</v>
      </c>
      <c r="B228" s="58">
        <v>501</v>
      </c>
      <c r="C228" s="2" t="s">
        <v>620</v>
      </c>
      <c r="D228" s="2"/>
      <c r="E228" s="91" t="s">
        <v>241</v>
      </c>
      <c r="F228" s="29">
        <f>F229</f>
        <v>1107.8</v>
      </c>
    </row>
    <row r="229" spans="1:6" s="21" customFormat="1" ht="25.5" x14ac:dyDescent="0.2">
      <c r="A229" s="75">
        <v>219</v>
      </c>
      <c r="B229" s="59">
        <v>501</v>
      </c>
      <c r="C229" s="4" t="s">
        <v>620</v>
      </c>
      <c r="D229" s="4">
        <v>240</v>
      </c>
      <c r="E229" s="97" t="s">
        <v>77</v>
      </c>
      <c r="F229" s="67">
        <v>1107.8</v>
      </c>
    </row>
    <row r="230" spans="1:6" s="21" customFormat="1" ht="25.5" x14ac:dyDescent="0.2">
      <c r="A230" s="75">
        <v>220</v>
      </c>
      <c r="B230" s="58">
        <v>501</v>
      </c>
      <c r="C230" s="2" t="s">
        <v>536</v>
      </c>
      <c r="D230" s="2"/>
      <c r="E230" s="91" t="s">
        <v>239</v>
      </c>
      <c r="F230" s="29">
        <f>F231</f>
        <v>2006.5</v>
      </c>
    </row>
    <row r="231" spans="1:6" ht="25.5" x14ac:dyDescent="0.2">
      <c r="A231" s="75">
        <v>221</v>
      </c>
      <c r="B231" s="59">
        <v>501</v>
      </c>
      <c r="C231" s="4" t="s">
        <v>536</v>
      </c>
      <c r="D231" s="4">
        <v>240</v>
      </c>
      <c r="E231" s="97" t="s">
        <v>77</v>
      </c>
      <c r="F231" s="67">
        <v>2006.5</v>
      </c>
    </row>
    <row r="232" spans="1:6" ht="38.25" x14ac:dyDescent="0.2">
      <c r="A232" s="75">
        <v>222</v>
      </c>
      <c r="B232" s="58">
        <v>501</v>
      </c>
      <c r="C232" s="2" t="s">
        <v>622</v>
      </c>
      <c r="D232" s="2"/>
      <c r="E232" s="91" t="s">
        <v>621</v>
      </c>
      <c r="F232" s="29">
        <f>F233</f>
        <v>652.79999999999995</v>
      </c>
    </row>
    <row r="233" spans="1:6" ht="25.5" x14ac:dyDescent="0.2">
      <c r="A233" s="75">
        <v>223</v>
      </c>
      <c r="B233" s="59">
        <v>501</v>
      </c>
      <c r="C233" s="4" t="s">
        <v>622</v>
      </c>
      <c r="D233" s="4">
        <v>240</v>
      </c>
      <c r="E233" s="97" t="s">
        <v>77</v>
      </c>
      <c r="F233" s="67">
        <f>1012-359.2</f>
        <v>652.79999999999995</v>
      </c>
    </row>
    <row r="234" spans="1:6" ht="41.1" customHeight="1" x14ac:dyDescent="0.2">
      <c r="A234" s="75">
        <v>224</v>
      </c>
      <c r="B234" s="58">
        <v>501</v>
      </c>
      <c r="C234" s="2" t="s">
        <v>507</v>
      </c>
      <c r="D234" s="4"/>
      <c r="E234" s="91" t="s">
        <v>696</v>
      </c>
      <c r="F234" s="29">
        <f>F235</f>
        <v>13200.5</v>
      </c>
    </row>
    <row r="235" spans="1:6" x14ac:dyDescent="0.2">
      <c r="A235" s="75">
        <v>225</v>
      </c>
      <c r="B235" s="59">
        <v>501</v>
      </c>
      <c r="C235" s="4" t="s">
        <v>507</v>
      </c>
      <c r="D235" s="4" t="s">
        <v>58</v>
      </c>
      <c r="E235" s="97" t="s">
        <v>444</v>
      </c>
      <c r="F235" s="77">
        <f>13321.2-120.7</f>
        <v>13200.5</v>
      </c>
    </row>
    <row r="236" spans="1:6" x14ac:dyDescent="0.2">
      <c r="A236" s="75">
        <v>226</v>
      </c>
      <c r="B236" s="58">
        <v>501</v>
      </c>
      <c r="C236" s="2" t="s">
        <v>509</v>
      </c>
      <c r="D236" s="4"/>
      <c r="E236" s="91" t="s">
        <v>510</v>
      </c>
      <c r="F236" s="29">
        <f>F237</f>
        <v>695.90000000000009</v>
      </c>
    </row>
    <row r="237" spans="1:6" x14ac:dyDescent="0.2">
      <c r="A237" s="75">
        <v>227</v>
      </c>
      <c r="B237" s="59">
        <v>501</v>
      </c>
      <c r="C237" s="4" t="s">
        <v>509</v>
      </c>
      <c r="D237" s="4" t="s">
        <v>58</v>
      </c>
      <c r="E237" s="97" t="s">
        <v>444</v>
      </c>
      <c r="F237" s="77">
        <f>688.7+7.2</f>
        <v>695.90000000000009</v>
      </c>
    </row>
    <row r="238" spans="1:6" ht="25.5" x14ac:dyDescent="0.2">
      <c r="A238" s="75">
        <v>228</v>
      </c>
      <c r="B238" s="58">
        <v>501</v>
      </c>
      <c r="C238" s="2" t="s">
        <v>533</v>
      </c>
      <c r="D238" s="2"/>
      <c r="E238" s="91" t="s">
        <v>648</v>
      </c>
      <c r="F238" s="29">
        <f>F239</f>
        <v>2182.6</v>
      </c>
    </row>
    <row r="239" spans="1:6" x14ac:dyDescent="0.2">
      <c r="A239" s="75">
        <v>229</v>
      </c>
      <c r="B239" s="59">
        <v>501</v>
      </c>
      <c r="C239" s="4" t="s">
        <v>533</v>
      </c>
      <c r="D239" s="4" t="s">
        <v>58</v>
      </c>
      <c r="E239" s="97" t="s">
        <v>444</v>
      </c>
      <c r="F239" s="67">
        <v>2182.6</v>
      </c>
    </row>
    <row r="240" spans="1:6" x14ac:dyDescent="0.2">
      <c r="A240" s="75">
        <v>230</v>
      </c>
      <c r="B240" s="93">
        <v>501</v>
      </c>
      <c r="C240" s="2" t="s">
        <v>189</v>
      </c>
      <c r="D240" s="2"/>
      <c r="E240" s="91" t="s">
        <v>156</v>
      </c>
      <c r="F240" s="29">
        <f>F241</f>
        <v>1774.8</v>
      </c>
    </row>
    <row r="241" spans="1:6" ht="25.5" x14ac:dyDescent="0.2">
      <c r="A241" s="75">
        <v>231</v>
      </c>
      <c r="B241" s="58">
        <v>501</v>
      </c>
      <c r="C241" s="2" t="s">
        <v>537</v>
      </c>
      <c r="D241" s="4"/>
      <c r="E241" s="91" t="s">
        <v>538</v>
      </c>
      <c r="F241" s="29">
        <f>F242+F244+F243</f>
        <v>1774.8</v>
      </c>
    </row>
    <row r="242" spans="1:6" ht="25.5" x14ac:dyDescent="0.2">
      <c r="A242" s="75">
        <v>232</v>
      </c>
      <c r="B242" s="59">
        <v>501</v>
      </c>
      <c r="C242" s="4" t="s">
        <v>537</v>
      </c>
      <c r="D242" s="4" t="s">
        <v>78</v>
      </c>
      <c r="E242" s="97" t="s">
        <v>77</v>
      </c>
      <c r="F242" s="67">
        <f>600+1135.5-8</f>
        <v>1727.5</v>
      </c>
    </row>
    <row r="243" spans="1:6" x14ac:dyDescent="0.2">
      <c r="A243" s="75">
        <v>233</v>
      </c>
      <c r="B243" s="59">
        <v>501</v>
      </c>
      <c r="C243" s="4" t="s">
        <v>537</v>
      </c>
      <c r="D243" s="4" t="s">
        <v>53</v>
      </c>
      <c r="E243" s="97" t="s">
        <v>54</v>
      </c>
      <c r="F243" s="67">
        <v>32.700000000000003</v>
      </c>
    </row>
    <row r="244" spans="1:6" x14ac:dyDescent="0.2">
      <c r="A244" s="75">
        <v>234</v>
      </c>
      <c r="B244" s="59">
        <v>501</v>
      </c>
      <c r="C244" s="4" t="s">
        <v>537</v>
      </c>
      <c r="D244" s="4" t="s">
        <v>79</v>
      </c>
      <c r="E244" s="97" t="s">
        <v>80</v>
      </c>
      <c r="F244" s="67">
        <f>6.6+8</f>
        <v>14.6</v>
      </c>
    </row>
    <row r="245" spans="1:6" s="21" customFormat="1" x14ac:dyDescent="0.2">
      <c r="A245" s="75">
        <v>235</v>
      </c>
      <c r="B245" s="58">
        <v>502</v>
      </c>
      <c r="C245" s="2"/>
      <c r="D245" s="2"/>
      <c r="E245" s="91" t="s">
        <v>15</v>
      </c>
      <c r="F245" s="29">
        <f>F246+F270</f>
        <v>167806</v>
      </c>
    </row>
    <row r="246" spans="1:6" s="20" customFormat="1" ht="38.25" x14ac:dyDescent="0.2">
      <c r="A246" s="75">
        <v>236</v>
      </c>
      <c r="B246" s="58">
        <v>502</v>
      </c>
      <c r="C246" s="2" t="s">
        <v>201</v>
      </c>
      <c r="D246" s="2"/>
      <c r="E246" s="91" t="s">
        <v>599</v>
      </c>
      <c r="F246" s="29">
        <f>F247+F262+F259+F254</f>
        <v>157029.29999999999</v>
      </c>
    </row>
    <row r="247" spans="1:6" s="21" customFormat="1" ht="25.5" x14ac:dyDescent="0.2">
      <c r="A247" s="75">
        <v>237</v>
      </c>
      <c r="B247" s="58">
        <v>502</v>
      </c>
      <c r="C247" s="2" t="s">
        <v>276</v>
      </c>
      <c r="D247" s="2"/>
      <c r="E247" s="91" t="s">
        <v>317</v>
      </c>
      <c r="F247" s="29">
        <f>F252+F250+F248</f>
        <v>23230</v>
      </c>
    </row>
    <row r="248" spans="1:6" s="21" customFormat="1" ht="25.5" x14ac:dyDescent="0.2">
      <c r="A248" s="75">
        <v>238</v>
      </c>
      <c r="B248" s="58">
        <v>502</v>
      </c>
      <c r="C248" s="33" t="s">
        <v>672</v>
      </c>
      <c r="D248" s="2"/>
      <c r="E248" s="91" t="s">
        <v>671</v>
      </c>
      <c r="F248" s="29">
        <f>F249</f>
        <v>7361.5</v>
      </c>
    </row>
    <row r="249" spans="1:6" s="21" customFormat="1" x14ac:dyDescent="0.2">
      <c r="A249" s="75">
        <v>239</v>
      </c>
      <c r="B249" s="59">
        <v>502</v>
      </c>
      <c r="C249" s="56" t="s">
        <v>672</v>
      </c>
      <c r="D249" s="4" t="s">
        <v>58</v>
      </c>
      <c r="E249" s="97" t="s">
        <v>444</v>
      </c>
      <c r="F249" s="67">
        <f>3784.2+415.8+3161.5</f>
        <v>7361.5</v>
      </c>
    </row>
    <row r="250" spans="1:6" s="81" customFormat="1" ht="29.25" customHeight="1" x14ac:dyDescent="0.2">
      <c r="A250" s="75">
        <v>240</v>
      </c>
      <c r="B250" s="58">
        <v>502</v>
      </c>
      <c r="C250" s="33" t="s">
        <v>617</v>
      </c>
      <c r="D250" s="33"/>
      <c r="E250" s="91" t="s">
        <v>551</v>
      </c>
      <c r="F250" s="29">
        <f>F251</f>
        <v>268.5</v>
      </c>
    </row>
    <row r="251" spans="1:6" s="81" customFormat="1" ht="29.25" customHeight="1" x14ac:dyDescent="0.2">
      <c r="A251" s="75">
        <v>241</v>
      </c>
      <c r="B251" s="59">
        <v>502</v>
      </c>
      <c r="C251" s="56" t="s">
        <v>617</v>
      </c>
      <c r="D251" s="56" t="s">
        <v>78</v>
      </c>
      <c r="E251" s="97" t="s">
        <v>77</v>
      </c>
      <c r="F251" s="67">
        <v>268.5</v>
      </c>
    </row>
    <row r="252" spans="1:6" ht="25.5" x14ac:dyDescent="0.2">
      <c r="A252" s="75">
        <v>242</v>
      </c>
      <c r="B252" s="58">
        <v>502</v>
      </c>
      <c r="C252" s="2" t="s">
        <v>242</v>
      </c>
      <c r="D252" s="2"/>
      <c r="E252" s="91" t="s">
        <v>360</v>
      </c>
      <c r="F252" s="29">
        <f>F253</f>
        <v>15600</v>
      </c>
    </row>
    <row r="253" spans="1:6" ht="38.25" x14ac:dyDescent="0.2">
      <c r="A253" s="75">
        <v>243</v>
      </c>
      <c r="B253" s="59">
        <v>502</v>
      </c>
      <c r="C253" s="4" t="s">
        <v>242</v>
      </c>
      <c r="D253" s="4" t="s">
        <v>56</v>
      </c>
      <c r="E253" s="97" t="s">
        <v>518</v>
      </c>
      <c r="F253" s="67">
        <v>15600</v>
      </c>
    </row>
    <row r="254" spans="1:6" ht="25.5" x14ac:dyDescent="0.2">
      <c r="A254" s="75">
        <v>244</v>
      </c>
      <c r="B254" s="1">
        <v>502</v>
      </c>
      <c r="C254" s="2" t="s">
        <v>277</v>
      </c>
      <c r="D254" s="4"/>
      <c r="E254" s="98" t="s">
        <v>113</v>
      </c>
      <c r="F254" s="29">
        <f>F257+F255</f>
        <v>84809.699999999983</v>
      </c>
    </row>
    <row r="255" spans="1:6" ht="25.5" x14ac:dyDescent="0.2">
      <c r="A255" s="75">
        <v>245</v>
      </c>
      <c r="B255" s="1">
        <v>502</v>
      </c>
      <c r="C255" s="2" t="s">
        <v>673</v>
      </c>
      <c r="D255" s="4"/>
      <c r="E255" s="98" t="s">
        <v>674</v>
      </c>
      <c r="F255" s="29">
        <f>F256</f>
        <v>80529.799999999988</v>
      </c>
    </row>
    <row r="256" spans="1:6" x14ac:dyDescent="0.2">
      <c r="A256" s="75">
        <v>246</v>
      </c>
      <c r="B256" s="3">
        <v>502</v>
      </c>
      <c r="C256" s="4" t="s">
        <v>673</v>
      </c>
      <c r="D256" s="4" t="s">
        <v>58</v>
      </c>
      <c r="E256" s="99" t="s">
        <v>444</v>
      </c>
      <c r="F256" s="77">
        <f>146966.8-66437</f>
        <v>80529.799999999988</v>
      </c>
    </row>
    <row r="257" spans="1:7" ht="38.25" x14ac:dyDescent="0.2">
      <c r="A257" s="75">
        <v>247</v>
      </c>
      <c r="B257" s="1">
        <v>502</v>
      </c>
      <c r="C257" s="2" t="s">
        <v>659</v>
      </c>
      <c r="D257" s="4"/>
      <c r="E257" s="91" t="s">
        <v>668</v>
      </c>
      <c r="F257" s="29">
        <f>F258</f>
        <v>4279.8999999999996</v>
      </c>
    </row>
    <row r="258" spans="1:7" x14ac:dyDescent="0.2">
      <c r="A258" s="75">
        <v>248</v>
      </c>
      <c r="B258" s="3">
        <v>502</v>
      </c>
      <c r="C258" s="4" t="s">
        <v>659</v>
      </c>
      <c r="D258" s="4" t="s">
        <v>58</v>
      </c>
      <c r="E258" s="97" t="s">
        <v>444</v>
      </c>
      <c r="F258" s="67">
        <v>4279.8999999999996</v>
      </c>
    </row>
    <row r="259" spans="1:7" ht="38.25" x14ac:dyDescent="0.2">
      <c r="A259" s="75">
        <v>249</v>
      </c>
      <c r="B259" s="58">
        <v>502</v>
      </c>
      <c r="C259" s="2" t="s">
        <v>200</v>
      </c>
      <c r="D259" s="2"/>
      <c r="E259" s="91" t="s">
        <v>318</v>
      </c>
      <c r="F259" s="29">
        <f>F260</f>
        <v>21664.3</v>
      </c>
    </row>
    <row r="260" spans="1:7" ht="51" x14ac:dyDescent="0.2">
      <c r="A260" s="75">
        <v>250</v>
      </c>
      <c r="B260" s="58">
        <v>502</v>
      </c>
      <c r="C260" s="2" t="s">
        <v>199</v>
      </c>
      <c r="D260" s="2"/>
      <c r="E260" s="91" t="s">
        <v>198</v>
      </c>
      <c r="F260" s="29">
        <f>F261</f>
        <v>21664.3</v>
      </c>
    </row>
    <row r="261" spans="1:7" ht="38.25" x14ac:dyDescent="0.2">
      <c r="A261" s="75">
        <v>251</v>
      </c>
      <c r="B261" s="59">
        <v>502</v>
      </c>
      <c r="C261" s="4" t="s">
        <v>199</v>
      </c>
      <c r="D261" s="4" t="s">
        <v>56</v>
      </c>
      <c r="E261" s="97" t="s">
        <v>518</v>
      </c>
      <c r="F261" s="77">
        <f>13954+7710.3</f>
        <v>21664.3</v>
      </c>
    </row>
    <row r="262" spans="1:7" s="21" customFormat="1" ht="25.5" x14ac:dyDescent="0.2">
      <c r="A262" s="75">
        <v>252</v>
      </c>
      <c r="B262" s="58">
        <v>502</v>
      </c>
      <c r="C262" s="33" t="s">
        <v>244</v>
      </c>
      <c r="D262" s="2"/>
      <c r="E262" s="91" t="s">
        <v>243</v>
      </c>
      <c r="F262" s="29">
        <f>F263+F265+F267</f>
        <v>27325.300000000003</v>
      </c>
    </row>
    <row r="263" spans="1:7" s="21" customFormat="1" ht="25.5" x14ac:dyDescent="0.2">
      <c r="A263" s="75">
        <v>253</v>
      </c>
      <c r="B263" s="58">
        <v>502</v>
      </c>
      <c r="C263" s="33" t="s">
        <v>651</v>
      </c>
      <c r="D263" s="2"/>
      <c r="E263" s="91" t="s">
        <v>337</v>
      </c>
      <c r="F263" s="29">
        <f>F264</f>
        <v>50</v>
      </c>
    </row>
    <row r="264" spans="1:7" s="21" customFormat="1" ht="25.5" x14ac:dyDescent="0.2">
      <c r="A264" s="75">
        <v>254</v>
      </c>
      <c r="B264" s="59">
        <v>502</v>
      </c>
      <c r="C264" s="56" t="s">
        <v>651</v>
      </c>
      <c r="D264" s="4">
        <v>240</v>
      </c>
      <c r="E264" s="97" t="s">
        <v>77</v>
      </c>
      <c r="F264" s="67">
        <v>50</v>
      </c>
    </row>
    <row r="265" spans="1:7" s="21" customFormat="1" ht="25.5" x14ac:dyDescent="0.2">
      <c r="A265" s="75">
        <v>255</v>
      </c>
      <c r="B265" s="58">
        <v>502</v>
      </c>
      <c r="C265" s="33" t="s">
        <v>570</v>
      </c>
      <c r="D265" s="4"/>
      <c r="E265" s="91" t="s">
        <v>571</v>
      </c>
      <c r="F265" s="29">
        <f>F266</f>
        <v>12105.2</v>
      </c>
    </row>
    <row r="266" spans="1:7" s="21" customFormat="1" x14ac:dyDescent="0.2">
      <c r="A266" s="75">
        <v>256</v>
      </c>
      <c r="B266" s="59">
        <v>502</v>
      </c>
      <c r="C266" s="56" t="s">
        <v>570</v>
      </c>
      <c r="D266" s="4" t="s">
        <v>58</v>
      </c>
      <c r="E266" s="97" t="s">
        <v>444</v>
      </c>
      <c r="F266" s="77">
        <v>12105.2</v>
      </c>
      <c r="G266" s="138">
        <v>2</v>
      </c>
    </row>
    <row r="267" spans="1:7" ht="25.5" x14ac:dyDescent="0.2">
      <c r="A267" s="75">
        <v>257</v>
      </c>
      <c r="B267" s="1">
        <v>502</v>
      </c>
      <c r="C267" s="2" t="s">
        <v>548</v>
      </c>
      <c r="D267" s="4"/>
      <c r="E267" s="98" t="s">
        <v>549</v>
      </c>
      <c r="F267" s="29">
        <f>F269+F268</f>
        <v>15170.1</v>
      </c>
    </row>
    <row r="268" spans="1:7" ht="25.5" x14ac:dyDescent="0.2">
      <c r="A268" s="75">
        <v>258</v>
      </c>
      <c r="B268" s="3">
        <v>502</v>
      </c>
      <c r="C268" s="4" t="s">
        <v>548</v>
      </c>
      <c r="D268" s="4" t="s">
        <v>78</v>
      </c>
      <c r="E268" s="97" t="s">
        <v>77</v>
      </c>
      <c r="F268" s="67">
        <v>14105.9</v>
      </c>
    </row>
    <row r="269" spans="1:7" x14ac:dyDescent="0.2">
      <c r="A269" s="75">
        <v>259</v>
      </c>
      <c r="B269" s="3">
        <v>502</v>
      </c>
      <c r="C269" s="4" t="s">
        <v>548</v>
      </c>
      <c r="D269" s="4" t="s">
        <v>58</v>
      </c>
      <c r="E269" s="97" t="s">
        <v>444</v>
      </c>
      <c r="F269" s="67">
        <v>1064.2</v>
      </c>
    </row>
    <row r="270" spans="1:7" s="21" customFormat="1" ht="16.5" customHeight="1" x14ac:dyDescent="0.2">
      <c r="A270" s="75">
        <v>260</v>
      </c>
      <c r="B270" s="93">
        <v>502</v>
      </c>
      <c r="C270" s="2" t="s">
        <v>189</v>
      </c>
      <c r="D270" s="2"/>
      <c r="E270" s="91" t="s">
        <v>156</v>
      </c>
      <c r="F270" s="29">
        <f>F271+F273</f>
        <v>10776.7</v>
      </c>
    </row>
    <row r="271" spans="1:7" s="21" customFormat="1" ht="16.5" customHeight="1" x14ac:dyDescent="0.2">
      <c r="A271" s="75">
        <v>261</v>
      </c>
      <c r="B271" s="58">
        <v>502</v>
      </c>
      <c r="C271" s="2" t="s">
        <v>363</v>
      </c>
      <c r="D271" s="2"/>
      <c r="E271" s="91" t="s">
        <v>364</v>
      </c>
      <c r="F271" s="29">
        <f>F272</f>
        <v>44.6</v>
      </c>
    </row>
    <row r="272" spans="1:7" s="21" customFormat="1" x14ac:dyDescent="0.2">
      <c r="A272" s="75">
        <v>262</v>
      </c>
      <c r="B272" s="59">
        <v>502</v>
      </c>
      <c r="C272" s="4" t="s">
        <v>363</v>
      </c>
      <c r="D272" s="4" t="s">
        <v>79</v>
      </c>
      <c r="E272" s="97" t="s">
        <v>80</v>
      </c>
      <c r="F272" s="67">
        <v>44.6</v>
      </c>
    </row>
    <row r="273" spans="1:6" s="21" customFormat="1" x14ac:dyDescent="0.2">
      <c r="A273" s="75">
        <v>263</v>
      </c>
      <c r="B273" s="1">
        <v>502</v>
      </c>
      <c r="C273" s="10" t="s">
        <v>683</v>
      </c>
      <c r="D273" s="4"/>
      <c r="E273" s="91" t="s">
        <v>684</v>
      </c>
      <c r="F273" s="29">
        <f>F274+F275</f>
        <v>10732.1</v>
      </c>
    </row>
    <row r="274" spans="1:6" s="21" customFormat="1" ht="25.5" x14ac:dyDescent="0.2">
      <c r="A274" s="75">
        <v>264</v>
      </c>
      <c r="B274" s="3">
        <v>502</v>
      </c>
      <c r="C274" s="12" t="s">
        <v>683</v>
      </c>
      <c r="D274" s="4">
        <v>240</v>
      </c>
      <c r="E274" s="97" t="s">
        <v>77</v>
      </c>
      <c r="F274" s="77">
        <v>2096.1</v>
      </c>
    </row>
    <row r="275" spans="1:6" s="21" customFormat="1" x14ac:dyDescent="0.2">
      <c r="A275" s="75">
        <v>265</v>
      </c>
      <c r="B275" s="59">
        <v>502</v>
      </c>
      <c r="C275" s="12" t="s">
        <v>683</v>
      </c>
      <c r="D275" s="4" t="s">
        <v>58</v>
      </c>
      <c r="E275" s="97" t="s">
        <v>444</v>
      </c>
      <c r="F275" s="77">
        <v>8636</v>
      </c>
    </row>
    <row r="276" spans="1:6" ht="15" customHeight="1" x14ac:dyDescent="0.2">
      <c r="A276" s="75">
        <v>266</v>
      </c>
      <c r="B276" s="58">
        <v>503</v>
      </c>
      <c r="C276" s="2"/>
      <c r="D276" s="2"/>
      <c r="E276" s="91" t="s">
        <v>16</v>
      </c>
      <c r="F276" s="29">
        <f>F305+F291+F277+F287</f>
        <v>43635.9</v>
      </c>
    </row>
    <row r="277" spans="1:6" ht="38.25" x14ac:dyDescent="0.2">
      <c r="A277" s="75">
        <v>267</v>
      </c>
      <c r="B277" s="58">
        <v>503</v>
      </c>
      <c r="C277" s="2" t="s">
        <v>201</v>
      </c>
      <c r="D277" s="2"/>
      <c r="E277" s="91" t="s">
        <v>599</v>
      </c>
      <c r="F277" s="29">
        <f>F278</f>
        <v>3032</v>
      </c>
    </row>
    <row r="278" spans="1:6" ht="25.5" x14ac:dyDescent="0.2">
      <c r="A278" s="75">
        <v>268</v>
      </c>
      <c r="B278" s="58">
        <v>503</v>
      </c>
      <c r="C278" s="2" t="s">
        <v>278</v>
      </c>
      <c r="D278" s="2"/>
      <c r="E278" s="91" t="s">
        <v>483</v>
      </c>
      <c r="F278" s="29">
        <f>F279+F281+F283+F285</f>
        <v>3032</v>
      </c>
    </row>
    <row r="279" spans="1:6" ht="25.5" x14ac:dyDescent="0.2">
      <c r="A279" s="75">
        <v>269</v>
      </c>
      <c r="B279" s="58">
        <v>503</v>
      </c>
      <c r="C279" s="2" t="s">
        <v>627</v>
      </c>
      <c r="D279" s="2"/>
      <c r="E279" s="91" t="s">
        <v>628</v>
      </c>
      <c r="F279" s="29">
        <f>F280</f>
        <v>575.5</v>
      </c>
    </row>
    <row r="280" spans="1:6" x14ac:dyDescent="0.2">
      <c r="A280" s="75">
        <v>270</v>
      </c>
      <c r="B280" s="59">
        <v>503</v>
      </c>
      <c r="C280" s="4" t="s">
        <v>627</v>
      </c>
      <c r="D280" s="4" t="s">
        <v>85</v>
      </c>
      <c r="E280" s="97" t="s">
        <v>86</v>
      </c>
      <c r="F280" s="67">
        <v>575.5</v>
      </c>
    </row>
    <row r="281" spans="1:6" ht="18" customHeight="1" x14ac:dyDescent="0.2">
      <c r="A281" s="75">
        <v>271</v>
      </c>
      <c r="B281" s="58">
        <v>503</v>
      </c>
      <c r="C281" s="2" t="s">
        <v>675</v>
      </c>
      <c r="D281" s="4"/>
      <c r="E281" s="91" t="s">
        <v>678</v>
      </c>
      <c r="F281" s="29">
        <f>F282</f>
        <v>453.6</v>
      </c>
    </row>
    <row r="282" spans="1:6" x14ac:dyDescent="0.2">
      <c r="A282" s="75">
        <v>272</v>
      </c>
      <c r="B282" s="59">
        <v>503</v>
      </c>
      <c r="C282" s="4" t="s">
        <v>675</v>
      </c>
      <c r="D282" s="4" t="s">
        <v>85</v>
      </c>
      <c r="E282" s="97" t="s">
        <v>86</v>
      </c>
      <c r="F282" s="77">
        <v>453.6</v>
      </c>
    </row>
    <row r="283" spans="1:6" ht="25.5" x14ac:dyDescent="0.2">
      <c r="A283" s="75">
        <v>273</v>
      </c>
      <c r="B283" s="58">
        <v>503</v>
      </c>
      <c r="C283" s="2" t="s">
        <v>676</v>
      </c>
      <c r="D283" s="4"/>
      <c r="E283" s="91" t="s">
        <v>679</v>
      </c>
      <c r="F283" s="29">
        <f>F284</f>
        <v>318.20000000000005</v>
      </c>
    </row>
    <row r="284" spans="1:6" x14ac:dyDescent="0.2">
      <c r="A284" s="75">
        <v>274</v>
      </c>
      <c r="B284" s="59">
        <v>503</v>
      </c>
      <c r="C284" s="4" t="s">
        <v>676</v>
      </c>
      <c r="D284" s="4" t="s">
        <v>85</v>
      </c>
      <c r="E284" s="97" t="s">
        <v>86</v>
      </c>
      <c r="F284" s="67">
        <f>440.8-122.6</f>
        <v>318.20000000000005</v>
      </c>
    </row>
    <row r="285" spans="1:6" ht="25.5" x14ac:dyDescent="0.2">
      <c r="A285" s="75">
        <v>275</v>
      </c>
      <c r="B285" s="58">
        <v>503</v>
      </c>
      <c r="C285" s="2" t="s">
        <v>677</v>
      </c>
      <c r="D285" s="4"/>
      <c r="E285" s="91" t="s">
        <v>680</v>
      </c>
      <c r="F285" s="29">
        <f>F286</f>
        <v>1684.6999999999998</v>
      </c>
    </row>
    <row r="286" spans="1:6" x14ac:dyDescent="0.2">
      <c r="A286" s="75">
        <v>276</v>
      </c>
      <c r="B286" s="59">
        <v>503</v>
      </c>
      <c r="C286" s="4" t="s">
        <v>677</v>
      </c>
      <c r="D286" s="4" t="s">
        <v>85</v>
      </c>
      <c r="E286" s="97" t="s">
        <v>86</v>
      </c>
      <c r="F286" s="77">
        <f>2333.6-648.9</f>
        <v>1684.6999999999998</v>
      </c>
    </row>
    <row r="287" spans="1:6" ht="25.5" x14ac:dyDescent="0.2">
      <c r="A287" s="75">
        <v>277</v>
      </c>
      <c r="B287" s="58">
        <v>503</v>
      </c>
      <c r="C287" s="2" t="s">
        <v>221</v>
      </c>
      <c r="D287" s="2"/>
      <c r="E287" s="98" t="s">
        <v>755</v>
      </c>
      <c r="F287" s="29">
        <f>F288</f>
        <v>432</v>
      </c>
    </row>
    <row r="288" spans="1:6" ht="38.25" x14ac:dyDescent="0.2">
      <c r="A288" s="75">
        <v>278</v>
      </c>
      <c r="B288" s="58">
        <v>503</v>
      </c>
      <c r="C288" s="2" t="s">
        <v>219</v>
      </c>
      <c r="D288" s="2"/>
      <c r="E288" s="98" t="s">
        <v>159</v>
      </c>
      <c r="F288" s="29">
        <f>F289</f>
        <v>432</v>
      </c>
    </row>
    <row r="289" spans="1:6" ht="25.5" x14ac:dyDescent="0.2">
      <c r="A289" s="75">
        <v>279</v>
      </c>
      <c r="B289" s="58">
        <v>503</v>
      </c>
      <c r="C289" s="2" t="s">
        <v>493</v>
      </c>
      <c r="D289" s="2"/>
      <c r="E289" s="91" t="s">
        <v>522</v>
      </c>
      <c r="F289" s="29">
        <f>F290</f>
        <v>432</v>
      </c>
    </row>
    <row r="290" spans="1:6" ht="25.5" x14ac:dyDescent="0.2">
      <c r="A290" s="75">
        <v>280</v>
      </c>
      <c r="B290" s="59">
        <v>503</v>
      </c>
      <c r="C290" s="4" t="s">
        <v>493</v>
      </c>
      <c r="D290" s="4" t="s">
        <v>78</v>
      </c>
      <c r="E290" s="97" t="s">
        <v>77</v>
      </c>
      <c r="F290" s="67">
        <v>432</v>
      </c>
    </row>
    <row r="291" spans="1:6" s="21" customFormat="1" ht="38.25" x14ac:dyDescent="0.2">
      <c r="A291" s="75">
        <v>281</v>
      </c>
      <c r="B291" s="58">
        <v>503</v>
      </c>
      <c r="C291" s="2" t="s">
        <v>351</v>
      </c>
      <c r="D291" s="2"/>
      <c r="E291" s="98" t="s">
        <v>613</v>
      </c>
      <c r="F291" s="29">
        <f>F294+F297+F299+F301+F303+F292</f>
        <v>36359.9</v>
      </c>
    </row>
    <row r="292" spans="1:6" s="21" customFormat="1" ht="25.5" x14ac:dyDescent="0.2">
      <c r="A292" s="75">
        <v>282</v>
      </c>
      <c r="B292" s="58">
        <v>503</v>
      </c>
      <c r="C292" s="33" t="s">
        <v>350</v>
      </c>
      <c r="D292" s="2"/>
      <c r="E292" s="98" t="s">
        <v>357</v>
      </c>
      <c r="F292" s="29">
        <f>F293</f>
        <v>210</v>
      </c>
    </row>
    <row r="293" spans="1:6" s="21" customFormat="1" ht="25.5" x14ac:dyDescent="0.2">
      <c r="A293" s="75">
        <v>283</v>
      </c>
      <c r="B293" s="59">
        <v>503</v>
      </c>
      <c r="C293" s="4" t="s">
        <v>350</v>
      </c>
      <c r="D293" s="4" t="s">
        <v>78</v>
      </c>
      <c r="E293" s="97" t="s">
        <v>77</v>
      </c>
      <c r="F293" s="67">
        <v>210</v>
      </c>
    </row>
    <row r="294" spans="1:6" s="21" customFormat="1" ht="25.5" x14ac:dyDescent="0.2">
      <c r="A294" s="75">
        <v>284</v>
      </c>
      <c r="B294" s="58">
        <v>503</v>
      </c>
      <c r="C294" s="33" t="s">
        <v>352</v>
      </c>
      <c r="D294" s="2"/>
      <c r="E294" s="91" t="s">
        <v>439</v>
      </c>
      <c r="F294" s="29">
        <f>F295+F296</f>
        <v>4838.8</v>
      </c>
    </row>
    <row r="295" spans="1:6" s="21" customFormat="1" ht="25.5" x14ac:dyDescent="0.2">
      <c r="A295" s="75">
        <v>285</v>
      </c>
      <c r="B295" s="59">
        <v>503</v>
      </c>
      <c r="C295" s="56" t="s">
        <v>352</v>
      </c>
      <c r="D295" s="4" t="s">
        <v>78</v>
      </c>
      <c r="E295" s="97" t="s">
        <v>77</v>
      </c>
      <c r="F295" s="67">
        <v>1053.4000000000001</v>
      </c>
    </row>
    <row r="296" spans="1:6" s="21" customFormat="1" x14ac:dyDescent="0.2">
      <c r="A296" s="75">
        <v>286</v>
      </c>
      <c r="B296" s="59">
        <v>503</v>
      </c>
      <c r="C296" s="56" t="s">
        <v>352</v>
      </c>
      <c r="D296" s="4" t="s">
        <v>85</v>
      </c>
      <c r="E296" s="97" t="s">
        <v>86</v>
      </c>
      <c r="F296" s="67">
        <v>3785.4</v>
      </c>
    </row>
    <row r="297" spans="1:6" ht="38.25" x14ac:dyDescent="0.2">
      <c r="A297" s="75">
        <v>287</v>
      </c>
      <c r="B297" s="58">
        <v>503</v>
      </c>
      <c r="C297" s="2" t="s">
        <v>467</v>
      </c>
      <c r="D297" s="2"/>
      <c r="E297" s="91" t="s">
        <v>476</v>
      </c>
      <c r="F297" s="29">
        <f>F298</f>
        <v>3870.4</v>
      </c>
    </row>
    <row r="298" spans="1:6" ht="25.5" x14ac:dyDescent="0.2">
      <c r="A298" s="75">
        <v>288</v>
      </c>
      <c r="B298" s="59">
        <v>503</v>
      </c>
      <c r="C298" s="4" t="s">
        <v>467</v>
      </c>
      <c r="D298" s="4" t="s">
        <v>78</v>
      </c>
      <c r="E298" s="97" t="s">
        <v>77</v>
      </c>
      <c r="F298" s="67">
        <f>3880-9.6</f>
        <v>3870.4</v>
      </c>
    </row>
    <row r="299" spans="1:6" s="21" customFormat="1" ht="25.5" x14ac:dyDescent="0.2">
      <c r="A299" s="75">
        <v>289</v>
      </c>
      <c r="B299" s="58">
        <v>503</v>
      </c>
      <c r="C299" s="2" t="s">
        <v>468</v>
      </c>
      <c r="D299" s="2"/>
      <c r="E299" s="91" t="s">
        <v>469</v>
      </c>
      <c r="F299" s="29">
        <f>F300</f>
        <v>22094.6</v>
      </c>
    </row>
    <row r="300" spans="1:6" s="21" customFormat="1" ht="25.5" x14ac:dyDescent="0.2">
      <c r="A300" s="75">
        <v>290</v>
      </c>
      <c r="B300" s="59">
        <v>503</v>
      </c>
      <c r="C300" s="4" t="s">
        <v>468</v>
      </c>
      <c r="D300" s="4">
        <v>240</v>
      </c>
      <c r="E300" s="97" t="s">
        <v>77</v>
      </c>
      <c r="F300" s="67">
        <v>22094.6</v>
      </c>
    </row>
    <row r="301" spans="1:6" s="21" customFormat="1" ht="25.5" x14ac:dyDescent="0.2">
      <c r="A301" s="75">
        <v>291</v>
      </c>
      <c r="B301" s="58">
        <v>503</v>
      </c>
      <c r="C301" s="2" t="s">
        <v>471</v>
      </c>
      <c r="D301" s="2"/>
      <c r="E301" s="91" t="s">
        <v>470</v>
      </c>
      <c r="F301" s="29">
        <f>F302</f>
        <v>1339.4</v>
      </c>
    </row>
    <row r="302" spans="1:6" ht="25.5" x14ac:dyDescent="0.2">
      <c r="A302" s="75">
        <v>292</v>
      </c>
      <c r="B302" s="59">
        <v>503</v>
      </c>
      <c r="C302" s="4" t="s">
        <v>471</v>
      </c>
      <c r="D302" s="4">
        <v>240</v>
      </c>
      <c r="E302" s="97" t="s">
        <v>77</v>
      </c>
      <c r="F302" s="67">
        <v>1339.4</v>
      </c>
    </row>
    <row r="303" spans="1:6" ht="38.25" x14ac:dyDescent="0.2">
      <c r="A303" s="75">
        <v>293</v>
      </c>
      <c r="B303" s="58">
        <v>503</v>
      </c>
      <c r="C303" s="2" t="s">
        <v>472</v>
      </c>
      <c r="D303" s="2"/>
      <c r="E303" s="91" t="s">
        <v>547</v>
      </c>
      <c r="F303" s="29">
        <f>F304</f>
        <v>4006.7</v>
      </c>
    </row>
    <row r="304" spans="1:6" ht="27" customHeight="1" x14ac:dyDescent="0.2">
      <c r="A304" s="75">
        <v>294</v>
      </c>
      <c r="B304" s="59">
        <v>503</v>
      </c>
      <c r="C304" s="4" t="s">
        <v>472</v>
      </c>
      <c r="D304" s="4">
        <v>240</v>
      </c>
      <c r="E304" s="97" t="s">
        <v>77</v>
      </c>
      <c r="F304" s="67">
        <v>4006.7</v>
      </c>
    </row>
    <row r="305" spans="1:6" s="21" customFormat="1" ht="15" customHeight="1" x14ac:dyDescent="0.2">
      <c r="A305" s="75">
        <v>295</v>
      </c>
      <c r="B305" s="58">
        <v>503</v>
      </c>
      <c r="C305" s="2" t="s">
        <v>189</v>
      </c>
      <c r="D305" s="2"/>
      <c r="E305" s="91" t="s">
        <v>156</v>
      </c>
      <c r="F305" s="29">
        <f>F314+F312+F306+F308+F310+F320+F322+F318+F316</f>
        <v>3811.9999999999995</v>
      </c>
    </row>
    <row r="306" spans="1:6" s="21" customFormat="1" ht="25.5" x14ac:dyDescent="0.2">
      <c r="A306" s="75">
        <v>296</v>
      </c>
      <c r="B306" s="58">
        <v>503</v>
      </c>
      <c r="C306" s="2" t="s">
        <v>702</v>
      </c>
      <c r="D306" s="2"/>
      <c r="E306" s="18" t="s">
        <v>701</v>
      </c>
      <c r="F306" s="29">
        <f>F307</f>
        <v>495.6</v>
      </c>
    </row>
    <row r="307" spans="1:6" s="21" customFormat="1" ht="15" customHeight="1" x14ac:dyDescent="0.2">
      <c r="A307" s="75">
        <v>297</v>
      </c>
      <c r="B307" s="59">
        <v>503</v>
      </c>
      <c r="C307" s="4" t="s">
        <v>702</v>
      </c>
      <c r="D307" s="4" t="s">
        <v>90</v>
      </c>
      <c r="E307" s="97" t="s">
        <v>91</v>
      </c>
      <c r="F307" s="67">
        <v>495.6</v>
      </c>
    </row>
    <row r="308" spans="1:6" s="21" customFormat="1" ht="25.5" x14ac:dyDescent="0.2">
      <c r="A308" s="75">
        <v>298</v>
      </c>
      <c r="B308" s="58">
        <v>503</v>
      </c>
      <c r="C308" s="2" t="s">
        <v>704</v>
      </c>
      <c r="D308" s="4"/>
      <c r="E308" s="91" t="s">
        <v>703</v>
      </c>
      <c r="F308" s="29">
        <f>F309</f>
        <v>244.5</v>
      </c>
    </row>
    <row r="309" spans="1:6" s="21" customFormat="1" ht="25.5" x14ac:dyDescent="0.2">
      <c r="A309" s="75">
        <v>299</v>
      </c>
      <c r="B309" s="59">
        <v>503</v>
      </c>
      <c r="C309" s="4" t="s">
        <v>704</v>
      </c>
      <c r="D309" s="4" t="s">
        <v>78</v>
      </c>
      <c r="E309" s="97" t="s">
        <v>77</v>
      </c>
      <c r="F309" s="67">
        <v>244.5</v>
      </c>
    </row>
    <row r="310" spans="1:6" s="21" customFormat="1" ht="25.5" x14ac:dyDescent="0.2">
      <c r="A310" s="75">
        <v>300</v>
      </c>
      <c r="B310" s="58">
        <v>503</v>
      </c>
      <c r="C310" s="2" t="s">
        <v>706</v>
      </c>
      <c r="D310" s="4"/>
      <c r="E310" s="91" t="s">
        <v>705</v>
      </c>
      <c r="F310" s="29">
        <f>F311</f>
        <v>249.1</v>
      </c>
    </row>
    <row r="311" spans="1:6" s="21" customFormat="1" ht="25.5" x14ac:dyDescent="0.2">
      <c r="A311" s="75">
        <v>301</v>
      </c>
      <c r="B311" s="59">
        <v>503</v>
      </c>
      <c r="C311" s="4" t="s">
        <v>706</v>
      </c>
      <c r="D311" s="4" t="s">
        <v>78</v>
      </c>
      <c r="E311" s="97" t="s">
        <v>77</v>
      </c>
      <c r="F311" s="67">
        <v>249.1</v>
      </c>
    </row>
    <row r="312" spans="1:6" s="21" customFormat="1" ht="15" customHeight="1" x14ac:dyDescent="0.2">
      <c r="A312" s="75">
        <v>302</v>
      </c>
      <c r="B312" s="58">
        <v>503</v>
      </c>
      <c r="C312" s="2" t="s">
        <v>363</v>
      </c>
      <c r="D312" s="2"/>
      <c r="E312" s="91" t="s">
        <v>364</v>
      </c>
      <c r="F312" s="29">
        <f>F313</f>
        <v>311.5</v>
      </c>
    </row>
    <row r="313" spans="1:6" s="21" customFormat="1" ht="15" customHeight="1" x14ac:dyDescent="0.2">
      <c r="A313" s="75">
        <v>303</v>
      </c>
      <c r="B313" s="59">
        <v>503</v>
      </c>
      <c r="C313" s="4" t="s">
        <v>363</v>
      </c>
      <c r="D313" s="4" t="s">
        <v>79</v>
      </c>
      <c r="E313" s="97" t="s">
        <v>80</v>
      </c>
      <c r="F313" s="67">
        <v>311.5</v>
      </c>
    </row>
    <row r="314" spans="1:6" s="21" customFormat="1" ht="25.5" x14ac:dyDescent="0.2">
      <c r="A314" s="75">
        <v>304</v>
      </c>
      <c r="B314" s="58">
        <v>503</v>
      </c>
      <c r="C314" s="33" t="s">
        <v>340</v>
      </c>
      <c r="D314" s="2"/>
      <c r="E314" s="98" t="s">
        <v>658</v>
      </c>
      <c r="F314" s="29">
        <f>F315</f>
        <v>882</v>
      </c>
    </row>
    <row r="315" spans="1:6" s="21" customFormat="1" ht="25.5" x14ac:dyDescent="0.2">
      <c r="A315" s="75">
        <v>305</v>
      </c>
      <c r="B315" s="59">
        <v>503</v>
      </c>
      <c r="C315" s="56" t="s">
        <v>340</v>
      </c>
      <c r="D315" s="4">
        <v>240</v>
      </c>
      <c r="E315" s="97" t="s">
        <v>77</v>
      </c>
      <c r="F315" s="67">
        <f>1410-528</f>
        <v>882</v>
      </c>
    </row>
    <row r="316" spans="1:6" s="21" customFormat="1" x14ac:dyDescent="0.2">
      <c r="A316" s="75">
        <v>306</v>
      </c>
      <c r="B316" s="58">
        <v>503</v>
      </c>
      <c r="C316" s="33" t="s">
        <v>683</v>
      </c>
      <c r="D316" s="2"/>
      <c r="E316" s="98" t="s">
        <v>684</v>
      </c>
      <c r="F316" s="29">
        <f>F317</f>
        <v>200</v>
      </c>
    </row>
    <row r="317" spans="1:6" s="21" customFormat="1" ht="25.5" x14ac:dyDescent="0.2">
      <c r="A317" s="75">
        <v>307</v>
      </c>
      <c r="B317" s="59">
        <v>503</v>
      </c>
      <c r="C317" s="56" t="s">
        <v>683</v>
      </c>
      <c r="D317" s="4">
        <v>240</v>
      </c>
      <c r="E317" s="97" t="s">
        <v>77</v>
      </c>
      <c r="F317" s="77">
        <v>200</v>
      </c>
    </row>
    <row r="318" spans="1:6" s="21" customFormat="1" ht="25.5" x14ac:dyDescent="0.2">
      <c r="A318" s="75">
        <v>308</v>
      </c>
      <c r="B318" s="58">
        <v>503</v>
      </c>
      <c r="C318" s="33" t="s">
        <v>738</v>
      </c>
      <c r="D318" s="2"/>
      <c r="E318" s="98" t="s">
        <v>743</v>
      </c>
      <c r="F318" s="29">
        <f>F319</f>
        <v>613</v>
      </c>
    </row>
    <row r="319" spans="1:6" s="21" customFormat="1" ht="25.5" x14ac:dyDescent="0.2">
      <c r="A319" s="75">
        <v>309</v>
      </c>
      <c r="B319" s="59">
        <v>503</v>
      </c>
      <c r="C319" s="56" t="s">
        <v>738</v>
      </c>
      <c r="D319" s="4">
        <v>240</v>
      </c>
      <c r="E319" s="97" t="s">
        <v>77</v>
      </c>
      <c r="F319" s="77">
        <v>613</v>
      </c>
    </row>
    <row r="320" spans="1:6" s="21" customFormat="1" ht="51" x14ac:dyDescent="0.2">
      <c r="A320" s="75">
        <v>310</v>
      </c>
      <c r="B320" s="58">
        <v>503</v>
      </c>
      <c r="C320" s="33" t="s">
        <v>708</v>
      </c>
      <c r="D320" s="4"/>
      <c r="E320" s="91" t="s">
        <v>707</v>
      </c>
      <c r="F320" s="29">
        <f>F321</f>
        <v>526.6</v>
      </c>
    </row>
    <row r="321" spans="1:6" s="21" customFormat="1" ht="25.5" x14ac:dyDescent="0.2">
      <c r="A321" s="75">
        <v>311</v>
      </c>
      <c r="B321" s="59">
        <v>503</v>
      </c>
      <c r="C321" s="56" t="s">
        <v>708</v>
      </c>
      <c r="D321" s="4" t="s">
        <v>78</v>
      </c>
      <c r="E321" s="97" t="s">
        <v>77</v>
      </c>
      <c r="F321" s="67">
        <f>326.6+200</f>
        <v>526.6</v>
      </c>
    </row>
    <row r="322" spans="1:6" s="21" customFormat="1" ht="54.95" customHeight="1" x14ac:dyDescent="0.2">
      <c r="A322" s="75">
        <v>312</v>
      </c>
      <c r="B322" s="58">
        <v>503</v>
      </c>
      <c r="C322" s="33" t="s">
        <v>709</v>
      </c>
      <c r="D322" s="4"/>
      <c r="E322" s="91" t="s">
        <v>733</v>
      </c>
      <c r="F322" s="29">
        <f>F323</f>
        <v>289.7</v>
      </c>
    </row>
    <row r="323" spans="1:6" s="21" customFormat="1" ht="25.5" x14ac:dyDescent="0.2">
      <c r="A323" s="75">
        <v>313</v>
      </c>
      <c r="B323" s="59">
        <v>503</v>
      </c>
      <c r="C323" s="56" t="s">
        <v>709</v>
      </c>
      <c r="D323" s="4" t="s">
        <v>78</v>
      </c>
      <c r="E323" s="97" t="s">
        <v>77</v>
      </c>
      <c r="F323" s="67">
        <v>289.7</v>
      </c>
    </row>
    <row r="324" spans="1:6" x14ac:dyDescent="0.2">
      <c r="A324" s="75">
        <v>314</v>
      </c>
      <c r="B324" s="58">
        <v>505</v>
      </c>
      <c r="C324" s="2"/>
      <c r="D324" s="2"/>
      <c r="E324" s="91" t="s">
        <v>17</v>
      </c>
      <c r="F324" s="29">
        <f>F325+F334</f>
        <v>12894.300000000001</v>
      </c>
    </row>
    <row r="325" spans="1:6" ht="38.25" x14ac:dyDescent="0.2">
      <c r="A325" s="75">
        <v>315</v>
      </c>
      <c r="B325" s="58">
        <v>505</v>
      </c>
      <c r="C325" s="2" t="s">
        <v>201</v>
      </c>
      <c r="D325" s="2"/>
      <c r="E325" s="91" t="s">
        <v>599</v>
      </c>
      <c r="F325" s="29">
        <f>F330+F326</f>
        <v>11420.6</v>
      </c>
    </row>
    <row r="326" spans="1:6" ht="38.25" x14ac:dyDescent="0.2">
      <c r="A326" s="75">
        <v>316</v>
      </c>
      <c r="B326" s="58">
        <v>505</v>
      </c>
      <c r="C326" s="2" t="s">
        <v>200</v>
      </c>
      <c r="D326" s="2"/>
      <c r="E326" s="91" t="s">
        <v>318</v>
      </c>
      <c r="F326" s="29">
        <f>F327</f>
        <v>1000</v>
      </c>
    </row>
    <row r="327" spans="1:6" ht="51" x14ac:dyDescent="0.2">
      <c r="A327" s="75">
        <v>317</v>
      </c>
      <c r="B327" s="58">
        <v>505</v>
      </c>
      <c r="C327" s="2" t="s">
        <v>199</v>
      </c>
      <c r="D327" s="2"/>
      <c r="E327" s="91" t="s">
        <v>198</v>
      </c>
      <c r="F327" s="29">
        <f>F328+F329</f>
        <v>1000</v>
      </c>
    </row>
    <row r="328" spans="1:6" x14ac:dyDescent="0.2">
      <c r="A328" s="75">
        <v>318</v>
      </c>
      <c r="B328" s="59">
        <v>505</v>
      </c>
      <c r="C328" s="4" t="s">
        <v>199</v>
      </c>
      <c r="D328" s="4" t="s">
        <v>44</v>
      </c>
      <c r="E328" s="97" t="s">
        <v>45</v>
      </c>
      <c r="F328" s="77">
        <f>360+6.5</f>
        <v>366.5</v>
      </c>
    </row>
    <row r="329" spans="1:6" ht="25.5" x14ac:dyDescent="0.2">
      <c r="A329" s="75">
        <v>319</v>
      </c>
      <c r="B329" s="59">
        <v>505</v>
      </c>
      <c r="C329" s="4" t="s">
        <v>199</v>
      </c>
      <c r="D329" s="4">
        <v>240</v>
      </c>
      <c r="E329" s="97" t="s">
        <v>77</v>
      </c>
      <c r="F329" s="77">
        <f>40+593.5</f>
        <v>633.5</v>
      </c>
    </row>
    <row r="330" spans="1:6" ht="51" x14ac:dyDescent="0.2">
      <c r="A330" s="75">
        <v>320</v>
      </c>
      <c r="B330" s="58">
        <v>505</v>
      </c>
      <c r="C330" s="2" t="s">
        <v>482</v>
      </c>
      <c r="D330" s="2"/>
      <c r="E330" s="91" t="s">
        <v>625</v>
      </c>
      <c r="F330" s="29">
        <f>F331</f>
        <v>10420.6</v>
      </c>
    </row>
    <row r="331" spans="1:6" ht="25.5" x14ac:dyDescent="0.2">
      <c r="A331" s="75">
        <v>321</v>
      </c>
      <c r="B331" s="58">
        <v>505</v>
      </c>
      <c r="C331" s="2" t="s">
        <v>626</v>
      </c>
      <c r="D331" s="2"/>
      <c r="E331" s="91" t="s">
        <v>115</v>
      </c>
      <c r="F331" s="29">
        <f>F332+F333</f>
        <v>10420.6</v>
      </c>
    </row>
    <row r="332" spans="1:6" x14ac:dyDescent="0.2">
      <c r="A332" s="75">
        <v>322</v>
      </c>
      <c r="B332" s="59">
        <v>505</v>
      </c>
      <c r="C332" s="4" t="s">
        <v>626</v>
      </c>
      <c r="D332" s="4" t="s">
        <v>44</v>
      </c>
      <c r="E332" s="97" t="s">
        <v>45</v>
      </c>
      <c r="F332" s="67">
        <f>9304.7+1090.6</f>
        <v>10395.300000000001</v>
      </c>
    </row>
    <row r="333" spans="1:6" ht="25.5" x14ac:dyDescent="0.2">
      <c r="A333" s="75">
        <v>323</v>
      </c>
      <c r="B333" s="59">
        <v>505</v>
      </c>
      <c r="C333" s="4" t="s">
        <v>626</v>
      </c>
      <c r="D333" s="4">
        <v>240</v>
      </c>
      <c r="E333" s="97" t="s">
        <v>77</v>
      </c>
      <c r="F333" s="67">
        <v>25.3</v>
      </c>
    </row>
    <row r="334" spans="1:6" x14ac:dyDescent="0.2">
      <c r="A334" s="75">
        <v>324</v>
      </c>
      <c r="B334" s="106">
        <v>505</v>
      </c>
      <c r="C334" s="102" t="s">
        <v>189</v>
      </c>
      <c r="D334" s="102"/>
      <c r="E334" s="108" t="s">
        <v>156</v>
      </c>
      <c r="F334" s="29">
        <f>F337+F339+F335</f>
        <v>1473.7</v>
      </c>
    </row>
    <row r="335" spans="1:6" x14ac:dyDescent="0.2">
      <c r="A335" s="75">
        <v>325</v>
      </c>
      <c r="B335" s="106">
        <v>505</v>
      </c>
      <c r="C335" s="2" t="s">
        <v>363</v>
      </c>
      <c r="D335" s="2"/>
      <c r="E335" s="91" t="s">
        <v>364</v>
      </c>
      <c r="F335" s="29">
        <f>F336</f>
        <v>1200</v>
      </c>
    </row>
    <row r="336" spans="1:6" ht="25.5" x14ac:dyDescent="0.2">
      <c r="A336" s="75">
        <v>326</v>
      </c>
      <c r="B336" s="107">
        <v>505</v>
      </c>
      <c r="C336" s="105" t="s">
        <v>363</v>
      </c>
      <c r="D336" s="103">
        <v>240</v>
      </c>
      <c r="E336" s="109" t="s">
        <v>77</v>
      </c>
      <c r="F336" s="67">
        <v>1200</v>
      </c>
    </row>
    <row r="337" spans="1:6" ht="25.5" x14ac:dyDescent="0.2">
      <c r="A337" s="75">
        <v>327</v>
      </c>
      <c r="B337" s="106">
        <v>505</v>
      </c>
      <c r="C337" s="104" t="s">
        <v>445</v>
      </c>
      <c r="D337" s="102"/>
      <c r="E337" s="108" t="s">
        <v>446</v>
      </c>
      <c r="F337" s="29">
        <f>F338</f>
        <v>76</v>
      </c>
    </row>
    <row r="338" spans="1:6" ht="25.5" x14ac:dyDescent="0.2">
      <c r="A338" s="75">
        <v>328</v>
      </c>
      <c r="B338" s="107">
        <v>505</v>
      </c>
      <c r="C338" s="105" t="s">
        <v>445</v>
      </c>
      <c r="D338" s="103">
        <v>240</v>
      </c>
      <c r="E338" s="109" t="s">
        <v>77</v>
      </c>
      <c r="F338" s="67">
        <v>76</v>
      </c>
    </row>
    <row r="339" spans="1:6" ht="51" x14ac:dyDescent="0.2">
      <c r="A339" s="75">
        <v>329</v>
      </c>
      <c r="B339" s="93">
        <v>505</v>
      </c>
      <c r="C339" s="64" t="s">
        <v>735</v>
      </c>
      <c r="D339" s="2"/>
      <c r="E339" s="98" t="s">
        <v>740</v>
      </c>
      <c r="F339" s="29">
        <f>F340</f>
        <v>197.7</v>
      </c>
    </row>
    <row r="340" spans="1:6" x14ac:dyDescent="0.2">
      <c r="A340" s="75">
        <v>330</v>
      </c>
      <c r="B340" s="94">
        <v>505</v>
      </c>
      <c r="C340" s="65" t="s">
        <v>735</v>
      </c>
      <c r="D340" s="4" t="s">
        <v>44</v>
      </c>
      <c r="E340" s="97" t="s">
        <v>45</v>
      </c>
      <c r="F340" s="77">
        <v>197.7</v>
      </c>
    </row>
    <row r="341" spans="1:6" ht="15.75" x14ac:dyDescent="0.2">
      <c r="A341" s="75">
        <v>331</v>
      </c>
      <c r="B341" s="58">
        <v>600</v>
      </c>
      <c r="C341" s="2"/>
      <c r="D341" s="2"/>
      <c r="E341" s="96" t="s">
        <v>18</v>
      </c>
      <c r="F341" s="29">
        <f>F342+F347</f>
        <v>1730</v>
      </c>
    </row>
    <row r="342" spans="1:6" x14ac:dyDescent="0.2">
      <c r="A342" s="75">
        <v>332</v>
      </c>
      <c r="B342" s="58">
        <v>603</v>
      </c>
      <c r="C342" s="2"/>
      <c r="D342" s="2"/>
      <c r="E342" s="91" t="s">
        <v>75</v>
      </c>
      <c r="F342" s="29">
        <f>F343</f>
        <v>1540</v>
      </c>
    </row>
    <row r="343" spans="1:6" ht="38.25" x14ac:dyDescent="0.2">
      <c r="A343" s="75">
        <v>333</v>
      </c>
      <c r="B343" s="58">
        <v>603</v>
      </c>
      <c r="C343" s="33" t="s">
        <v>232</v>
      </c>
      <c r="D343" s="2"/>
      <c r="E343" s="98" t="s">
        <v>753</v>
      </c>
      <c r="F343" s="29">
        <f>F344</f>
        <v>1540</v>
      </c>
    </row>
    <row r="344" spans="1:6" ht="25.5" x14ac:dyDescent="0.2">
      <c r="A344" s="75">
        <v>334</v>
      </c>
      <c r="B344" s="1">
        <v>603</v>
      </c>
      <c r="C344" s="2" t="s">
        <v>430</v>
      </c>
      <c r="D344" s="2"/>
      <c r="E344" s="98" t="s">
        <v>431</v>
      </c>
      <c r="F344" s="29">
        <f>F345</f>
        <v>1540</v>
      </c>
    </row>
    <row r="345" spans="1:6" ht="20.45" customHeight="1" x14ac:dyDescent="0.2">
      <c r="A345" s="75">
        <v>335</v>
      </c>
      <c r="B345" s="58">
        <v>603</v>
      </c>
      <c r="C345" s="33" t="s">
        <v>388</v>
      </c>
      <c r="D345" s="2"/>
      <c r="E345" s="91" t="s">
        <v>116</v>
      </c>
      <c r="F345" s="29">
        <f>F346</f>
        <v>1540</v>
      </c>
    </row>
    <row r="346" spans="1:6" ht="25.5" x14ac:dyDescent="0.2">
      <c r="A346" s="75">
        <v>336</v>
      </c>
      <c r="B346" s="59">
        <v>603</v>
      </c>
      <c r="C346" s="56" t="s">
        <v>388</v>
      </c>
      <c r="D346" s="4" t="s">
        <v>78</v>
      </c>
      <c r="E346" s="109" t="s">
        <v>77</v>
      </c>
      <c r="F346" s="67">
        <v>1540</v>
      </c>
    </row>
    <row r="347" spans="1:6" ht="17.25" customHeight="1" x14ac:dyDescent="0.2">
      <c r="A347" s="75">
        <v>337</v>
      </c>
      <c r="B347" s="58">
        <v>605</v>
      </c>
      <c r="C347" s="56"/>
      <c r="D347" s="4"/>
      <c r="E347" s="91" t="s">
        <v>443</v>
      </c>
      <c r="F347" s="29">
        <f>F348</f>
        <v>190</v>
      </c>
    </row>
    <row r="348" spans="1:6" ht="38.25" x14ac:dyDescent="0.2">
      <c r="A348" s="75">
        <v>338</v>
      </c>
      <c r="B348" s="58">
        <v>605</v>
      </c>
      <c r="C348" s="33" t="s">
        <v>232</v>
      </c>
      <c r="D348" s="2"/>
      <c r="E348" s="98" t="s">
        <v>753</v>
      </c>
      <c r="F348" s="29">
        <f>F349</f>
        <v>190</v>
      </c>
    </row>
    <row r="349" spans="1:6" ht="25.5" x14ac:dyDescent="0.2">
      <c r="A349" s="75">
        <v>339</v>
      </c>
      <c r="B349" s="1">
        <v>605</v>
      </c>
      <c r="C349" s="2" t="s">
        <v>430</v>
      </c>
      <c r="D349" s="2"/>
      <c r="E349" s="98" t="s">
        <v>431</v>
      </c>
      <c r="F349" s="29">
        <f>F350+F352+F354+F356</f>
        <v>190</v>
      </c>
    </row>
    <row r="350" spans="1:6" ht="25.5" x14ac:dyDescent="0.2">
      <c r="A350" s="75">
        <v>340</v>
      </c>
      <c r="B350" s="58">
        <v>605</v>
      </c>
      <c r="C350" s="33" t="s">
        <v>381</v>
      </c>
      <c r="D350" s="2"/>
      <c r="E350" s="91" t="s">
        <v>382</v>
      </c>
      <c r="F350" s="29">
        <f>F351</f>
        <v>100</v>
      </c>
    </row>
    <row r="351" spans="1:6" ht="25.5" x14ac:dyDescent="0.2">
      <c r="A351" s="75">
        <v>341</v>
      </c>
      <c r="B351" s="59">
        <v>605</v>
      </c>
      <c r="C351" s="56" t="s">
        <v>381</v>
      </c>
      <c r="D351" s="4" t="s">
        <v>78</v>
      </c>
      <c r="E351" s="97" t="s">
        <v>77</v>
      </c>
      <c r="F351" s="67">
        <v>100</v>
      </c>
    </row>
    <row r="352" spans="1:6" x14ac:dyDescent="0.2">
      <c r="A352" s="75">
        <v>342</v>
      </c>
      <c r="B352" s="58">
        <v>605</v>
      </c>
      <c r="C352" s="33" t="s">
        <v>434</v>
      </c>
      <c r="D352" s="4"/>
      <c r="E352" s="91" t="s">
        <v>384</v>
      </c>
      <c r="F352" s="29">
        <f>F353</f>
        <v>10</v>
      </c>
    </row>
    <row r="353" spans="1:6" ht="25.5" x14ac:dyDescent="0.2">
      <c r="A353" s="75">
        <v>343</v>
      </c>
      <c r="B353" s="59">
        <v>605</v>
      </c>
      <c r="C353" s="56" t="s">
        <v>434</v>
      </c>
      <c r="D353" s="4" t="s">
        <v>78</v>
      </c>
      <c r="E353" s="97" t="s">
        <v>77</v>
      </c>
      <c r="F353" s="67">
        <v>10</v>
      </c>
    </row>
    <row r="354" spans="1:6" ht="17.25" customHeight="1" x14ac:dyDescent="0.2">
      <c r="A354" s="75">
        <v>344</v>
      </c>
      <c r="B354" s="58">
        <v>605</v>
      </c>
      <c r="C354" s="33" t="s">
        <v>383</v>
      </c>
      <c r="D354" s="4"/>
      <c r="E354" s="91" t="s">
        <v>386</v>
      </c>
      <c r="F354" s="29">
        <f>F355</f>
        <v>50</v>
      </c>
    </row>
    <row r="355" spans="1:6" ht="17.25" customHeight="1" x14ac:dyDescent="0.2">
      <c r="A355" s="75">
        <v>345</v>
      </c>
      <c r="B355" s="59">
        <v>605</v>
      </c>
      <c r="C355" s="56" t="s">
        <v>383</v>
      </c>
      <c r="D355" s="4" t="s">
        <v>78</v>
      </c>
      <c r="E355" s="97" t="s">
        <v>77</v>
      </c>
      <c r="F355" s="67">
        <v>50</v>
      </c>
    </row>
    <row r="356" spans="1:6" s="21" customFormat="1" x14ac:dyDescent="0.2">
      <c r="A356" s="75">
        <v>346</v>
      </c>
      <c r="B356" s="58">
        <v>605</v>
      </c>
      <c r="C356" s="33" t="s">
        <v>385</v>
      </c>
      <c r="D356" s="2"/>
      <c r="E356" s="91" t="s">
        <v>353</v>
      </c>
      <c r="F356" s="29">
        <f>F357</f>
        <v>30</v>
      </c>
    </row>
    <row r="357" spans="1:6" ht="25.5" x14ac:dyDescent="0.2">
      <c r="A357" s="75">
        <v>347</v>
      </c>
      <c r="B357" s="59">
        <v>605</v>
      </c>
      <c r="C357" s="56" t="s">
        <v>385</v>
      </c>
      <c r="D357" s="4">
        <v>240</v>
      </c>
      <c r="E357" s="97" t="s">
        <v>77</v>
      </c>
      <c r="F357" s="67">
        <v>30</v>
      </c>
    </row>
    <row r="358" spans="1:6" ht="15.75" customHeight="1" x14ac:dyDescent="0.2">
      <c r="A358" s="75">
        <v>348</v>
      </c>
      <c r="B358" s="58">
        <v>700</v>
      </c>
      <c r="C358" s="2"/>
      <c r="D358" s="2"/>
      <c r="E358" s="96" t="s">
        <v>19</v>
      </c>
      <c r="F358" s="29">
        <f>F359+F394+F453+F475+F432</f>
        <v>907315.20000000007</v>
      </c>
    </row>
    <row r="359" spans="1:6" x14ac:dyDescent="0.2">
      <c r="A359" s="75">
        <v>349</v>
      </c>
      <c r="B359" s="58">
        <v>701</v>
      </c>
      <c r="C359" s="2"/>
      <c r="D359" s="2"/>
      <c r="E359" s="91" t="s">
        <v>20</v>
      </c>
      <c r="F359" s="29">
        <f>F360+F386+F389</f>
        <v>277917.2</v>
      </c>
    </row>
    <row r="360" spans="1:6" ht="38.25" x14ac:dyDescent="0.2">
      <c r="A360" s="75">
        <v>350</v>
      </c>
      <c r="B360" s="58">
        <v>701</v>
      </c>
      <c r="C360" s="2" t="s">
        <v>279</v>
      </c>
      <c r="D360" s="2"/>
      <c r="E360" s="98" t="s">
        <v>750</v>
      </c>
      <c r="F360" s="29">
        <f>F361+F372+F383</f>
        <v>272908.2</v>
      </c>
    </row>
    <row r="361" spans="1:6" ht="25.5" x14ac:dyDescent="0.2">
      <c r="A361" s="75">
        <v>351</v>
      </c>
      <c r="B361" s="58">
        <v>701</v>
      </c>
      <c r="C361" s="2" t="s">
        <v>280</v>
      </c>
      <c r="D361" s="2"/>
      <c r="E361" s="98" t="s">
        <v>119</v>
      </c>
      <c r="F361" s="29">
        <f>F362+F368+F370+F364+F366</f>
        <v>219562.40000000002</v>
      </c>
    </row>
    <row r="362" spans="1:6" ht="38.25" x14ac:dyDescent="0.2">
      <c r="A362" s="75">
        <v>352</v>
      </c>
      <c r="B362" s="58">
        <v>701</v>
      </c>
      <c r="C362" s="2" t="s">
        <v>281</v>
      </c>
      <c r="D362" s="2"/>
      <c r="E362" s="91" t="s">
        <v>120</v>
      </c>
      <c r="F362" s="29">
        <f>F363</f>
        <v>89110.1</v>
      </c>
    </row>
    <row r="363" spans="1:6" x14ac:dyDescent="0.2">
      <c r="A363" s="75">
        <v>353</v>
      </c>
      <c r="B363" s="59">
        <v>701</v>
      </c>
      <c r="C363" s="4" t="s">
        <v>281</v>
      </c>
      <c r="D363" s="4" t="s">
        <v>90</v>
      </c>
      <c r="E363" s="97" t="s">
        <v>91</v>
      </c>
      <c r="F363" s="67">
        <v>89110.1</v>
      </c>
    </row>
    <row r="364" spans="1:6" s="21" customFormat="1" x14ac:dyDescent="0.2">
      <c r="A364" s="75">
        <v>354</v>
      </c>
      <c r="B364" s="58">
        <v>701</v>
      </c>
      <c r="C364" s="2" t="s">
        <v>282</v>
      </c>
      <c r="D364" s="2"/>
      <c r="E364" s="91" t="s">
        <v>121</v>
      </c>
      <c r="F364" s="29">
        <f>F365</f>
        <v>4302.1000000000004</v>
      </c>
    </row>
    <row r="365" spans="1:6" x14ac:dyDescent="0.2">
      <c r="A365" s="75">
        <v>355</v>
      </c>
      <c r="B365" s="59">
        <v>701</v>
      </c>
      <c r="C365" s="4" t="s">
        <v>282</v>
      </c>
      <c r="D365" s="4" t="s">
        <v>90</v>
      </c>
      <c r="E365" s="97" t="s">
        <v>91</v>
      </c>
      <c r="F365" s="67">
        <v>4302.1000000000004</v>
      </c>
    </row>
    <row r="366" spans="1:6" x14ac:dyDescent="0.2">
      <c r="A366" s="75">
        <v>356</v>
      </c>
      <c r="B366" s="58">
        <v>701</v>
      </c>
      <c r="C366" s="2" t="s">
        <v>629</v>
      </c>
      <c r="D366" s="2"/>
      <c r="E366" s="5" t="s">
        <v>630</v>
      </c>
      <c r="F366" s="29">
        <f>F367</f>
        <v>865.2</v>
      </c>
    </row>
    <row r="367" spans="1:6" x14ac:dyDescent="0.2">
      <c r="A367" s="75">
        <v>357</v>
      </c>
      <c r="B367" s="59">
        <v>701</v>
      </c>
      <c r="C367" s="4" t="s">
        <v>629</v>
      </c>
      <c r="D367" s="4" t="s">
        <v>90</v>
      </c>
      <c r="E367" s="97" t="s">
        <v>91</v>
      </c>
      <c r="F367" s="67">
        <f>1181.2-316</f>
        <v>865.2</v>
      </c>
    </row>
    <row r="368" spans="1:6" s="21" customFormat="1" ht="63.75" x14ac:dyDescent="0.2">
      <c r="A368" s="75">
        <v>358</v>
      </c>
      <c r="B368" s="58">
        <v>701</v>
      </c>
      <c r="C368" s="2" t="s">
        <v>202</v>
      </c>
      <c r="D368" s="2"/>
      <c r="E368" s="91" t="s">
        <v>95</v>
      </c>
      <c r="F368" s="29">
        <f>F369</f>
        <v>123650</v>
      </c>
    </row>
    <row r="369" spans="1:6" s="21" customFormat="1" x14ac:dyDescent="0.2">
      <c r="A369" s="75">
        <v>359</v>
      </c>
      <c r="B369" s="59">
        <v>701</v>
      </c>
      <c r="C369" s="4" t="s">
        <v>202</v>
      </c>
      <c r="D369" s="4" t="s">
        <v>90</v>
      </c>
      <c r="E369" s="97" t="s">
        <v>91</v>
      </c>
      <c r="F369" s="77">
        <f>129948-6298</f>
        <v>123650</v>
      </c>
    </row>
    <row r="370" spans="1:6" s="21" customFormat="1" ht="63.75" x14ac:dyDescent="0.2">
      <c r="A370" s="75">
        <v>360</v>
      </c>
      <c r="B370" s="58">
        <v>701</v>
      </c>
      <c r="C370" s="2" t="s">
        <v>203</v>
      </c>
      <c r="D370" s="2"/>
      <c r="E370" s="91" t="s">
        <v>96</v>
      </c>
      <c r="F370" s="29">
        <f>F371</f>
        <v>1635</v>
      </c>
    </row>
    <row r="371" spans="1:6" s="21" customFormat="1" ht="16.5" customHeight="1" x14ac:dyDescent="0.2">
      <c r="A371" s="75">
        <v>361</v>
      </c>
      <c r="B371" s="59">
        <v>701</v>
      </c>
      <c r="C371" s="4" t="s">
        <v>203</v>
      </c>
      <c r="D371" s="4" t="s">
        <v>90</v>
      </c>
      <c r="E371" s="97" t="s">
        <v>91</v>
      </c>
      <c r="F371" s="77">
        <v>1635</v>
      </c>
    </row>
    <row r="372" spans="1:6" s="21" customFormat="1" ht="30.75" customHeight="1" x14ac:dyDescent="0.2">
      <c r="A372" s="75">
        <v>362</v>
      </c>
      <c r="B372" s="58">
        <v>701</v>
      </c>
      <c r="C372" s="2" t="s">
        <v>285</v>
      </c>
      <c r="D372" s="2"/>
      <c r="E372" s="98" t="s">
        <v>122</v>
      </c>
      <c r="F372" s="29">
        <f>F379+F381+F373+F375+F377</f>
        <v>50822.200000000004</v>
      </c>
    </row>
    <row r="373" spans="1:6" s="21" customFormat="1" ht="45" customHeight="1" x14ac:dyDescent="0.2">
      <c r="A373" s="75">
        <v>363</v>
      </c>
      <c r="B373" s="58">
        <v>701</v>
      </c>
      <c r="C373" s="2" t="s">
        <v>286</v>
      </c>
      <c r="D373" s="2"/>
      <c r="E373" s="91" t="s">
        <v>123</v>
      </c>
      <c r="F373" s="29">
        <f>F374</f>
        <v>26539.8</v>
      </c>
    </row>
    <row r="374" spans="1:6" s="21" customFormat="1" ht="15.95" customHeight="1" x14ac:dyDescent="0.2">
      <c r="A374" s="75">
        <v>364</v>
      </c>
      <c r="B374" s="59">
        <v>701</v>
      </c>
      <c r="C374" s="4" t="s">
        <v>286</v>
      </c>
      <c r="D374" s="4" t="s">
        <v>90</v>
      </c>
      <c r="E374" s="97" t="s">
        <v>91</v>
      </c>
      <c r="F374" s="67">
        <v>26539.8</v>
      </c>
    </row>
    <row r="375" spans="1:6" s="21" customFormat="1" ht="17.25" customHeight="1" x14ac:dyDescent="0.2">
      <c r="A375" s="75">
        <v>365</v>
      </c>
      <c r="B375" s="58">
        <v>701</v>
      </c>
      <c r="C375" s="2" t="s">
        <v>287</v>
      </c>
      <c r="D375" s="2"/>
      <c r="E375" s="91" t="s">
        <v>124</v>
      </c>
      <c r="F375" s="29">
        <f>F376</f>
        <v>1527.5</v>
      </c>
    </row>
    <row r="376" spans="1:6" s="21" customFormat="1" ht="15" customHeight="1" x14ac:dyDescent="0.2">
      <c r="A376" s="75">
        <v>366</v>
      </c>
      <c r="B376" s="59">
        <v>701</v>
      </c>
      <c r="C376" s="4" t="s">
        <v>287</v>
      </c>
      <c r="D376" s="4" t="s">
        <v>90</v>
      </c>
      <c r="E376" s="97" t="s">
        <v>91</v>
      </c>
      <c r="F376" s="67">
        <v>1527.5</v>
      </c>
    </row>
    <row r="377" spans="1:6" x14ac:dyDescent="0.2">
      <c r="A377" s="75">
        <v>367</v>
      </c>
      <c r="B377" s="58">
        <v>701</v>
      </c>
      <c r="C377" s="2" t="s">
        <v>288</v>
      </c>
      <c r="D377" s="2"/>
      <c r="E377" s="5" t="s">
        <v>561</v>
      </c>
      <c r="F377" s="29">
        <f>F378</f>
        <v>263.89999999999998</v>
      </c>
    </row>
    <row r="378" spans="1:6" x14ac:dyDescent="0.2">
      <c r="A378" s="75">
        <v>368</v>
      </c>
      <c r="B378" s="59">
        <v>701</v>
      </c>
      <c r="C378" s="4" t="s">
        <v>288</v>
      </c>
      <c r="D378" s="4" t="s">
        <v>90</v>
      </c>
      <c r="E378" s="97" t="s">
        <v>91</v>
      </c>
      <c r="F378" s="67">
        <v>263.89999999999998</v>
      </c>
    </row>
    <row r="379" spans="1:6" s="21" customFormat="1" ht="93" customHeight="1" x14ac:dyDescent="0.2">
      <c r="A379" s="75">
        <v>369</v>
      </c>
      <c r="B379" s="58">
        <v>701</v>
      </c>
      <c r="C379" s="33" t="s">
        <v>204</v>
      </c>
      <c r="D379" s="2"/>
      <c r="E379" s="91" t="s">
        <v>97</v>
      </c>
      <c r="F379" s="29">
        <f>F380</f>
        <v>22140</v>
      </c>
    </row>
    <row r="380" spans="1:6" s="21" customFormat="1" ht="16.5" customHeight="1" x14ac:dyDescent="0.2">
      <c r="A380" s="75">
        <v>370</v>
      </c>
      <c r="B380" s="59">
        <v>701</v>
      </c>
      <c r="C380" s="4" t="s">
        <v>204</v>
      </c>
      <c r="D380" s="4" t="s">
        <v>90</v>
      </c>
      <c r="E380" s="97" t="s">
        <v>91</v>
      </c>
      <c r="F380" s="77">
        <v>22140</v>
      </c>
    </row>
    <row r="381" spans="1:6" s="21" customFormat="1" ht="108" customHeight="1" x14ac:dyDescent="0.2">
      <c r="A381" s="75">
        <v>371</v>
      </c>
      <c r="B381" s="58">
        <v>701</v>
      </c>
      <c r="C381" s="2" t="s">
        <v>205</v>
      </c>
      <c r="D381" s="2"/>
      <c r="E381" s="91" t="s">
        <v>98</v>
      </c>
      <c r="F381" s="29">
        <f>F382</f>
        <v>351</v>
      </c>
    </row>
    <row r="382" spans="1:6" s="21" customFormat="1" ht="14.45" customHeight="1" x14ac:dyDescent="0.2">
      <c r="A382" s="75">
        <v>372</v>
      </c>
      <c r="B382" s="59">
        <v>701</v>
      </c>
      <c r="C382" s="4" t="s">
        <v>205</v>
      </c>
      <c r="D382" s="4" t="s">
        <v>90</v>
      </c>
      <c r="E382" s="97" t="s">
        <v>91</v>
      </c>
      <c r="F382" s="77">
        <v>351</v>
      </c>
    </row>
    <row r="383" spans="1:6" s="21" customFormat="1" ht="38.25" x14ac:dyDescent="0.2">
      <c r="A383" s="75">
        <v>373</v>
      </c>
      <c r="B383" s="58">
        <v>701</v>
      </c>
      <c r="C383" s="2" t="s">
        <v>283</v>
      </c>
      <c r="D383" s="2"/>
      <c r="E383" s="98" t="s">
        <v>186</v>
      </c>
      <c r="F383" s="29">
        <f>F384</f>
        <v>2523.6</v>
      </c>
    </row>
    <row r="384" spans="1:6" s="21" customFormat="1" ht="38.25" x14ac:dyDescent="0.2">
      <c r="A384" s="75">
        <v>374</v>
      </c>
      <c r="B384" s="58">
        <v>701</v>
      </c>
      <c r="C384" s="33" t="s">
        <v>284</v>
      </c>
      <c r="D384" s="33"/>
      <c r="E384" s="91" t="s">
        <v>449</v>
      </c>
      <c r="F384" s="29">
        <f>F385</f>
        <v>2523.6</v>
      </c>
    </row>
    <row r="385" spans="1:6" s="21" customFormat="1" x14ac:dyDescent="0.2">
      <c r="A385" s="75">
        <v>375</v>
      </c>
      <c r="B385" s="59">
        <v>701</v>
      </c>
      <c r="C385" s="56" t="s">
        <v>284</v>
      </c>
      <c r="D385" s="4" t="s">
        <v>90</v>
      </c>
      <c r="E385" s="97" t="s">
        <v>91</v>
      </c>
      <c r="F385" s="67">
        <f>72.4+2451.2</f>
        <v>2523.6</v>
      </c>
    </row>
    <row r="386" spans="1:6" ht="38.25" x14ac:dyDescent="0.2">
      <c r="A386" s="75">
        <v>376</v>
      </c>
      <c r="B386" s="1">
        <v>701</v>
      </c>
      <c r="C386" s="2" t="s">
        <v>440</v>
      </c>
      <c r="D386" s="4"/>
      <c r="E386" s="98" t="s">
        <v>757</v>
      </c>
      <c r="F386" s="29">
        <f>F387</f>
        <v>3301.4</v>
      </c>
    </row>
    <row r="387" spans="1:6" ht="38.25" x14ac:dyDescent="0.2">
      <c r="A387" s="75">
        <v>377</v>
      </c>
      <c r="B387" s="1">
        <v>701</v>
      </c>
      <c r="C387" s="2" t="s">
        <v>441</v>
      </c>
      <c r="D387" s="4"/>
      <c r="E387" s="91" t="s">
        <v>457</v>
      </c>
      <c r="F387" s="29">
        <f>F388</f>
        <v>3301.4</v>
      </c>
    </row>
    <row r="388" spans="1:6" x14ac:dyDescent="0.2">
      <c r="A388" s="75">
        <v>378</v>
      </c>
      <c r="B388" s="3">
        <v>701</v>
      </c>
      <c r="C388" s="4" t="s">
        <v>441</v>
      </c>
      <c r="D388" s="4" t="s">
        <v>90</v>
      </c>
      <c r="E388" s="97" t="s">
        <v>91</v>
      </c>
      <c r="F388" s="67">
        <f>3854.4-553</f>
        <v>3301.4</v>
      </c>
    </row>
    <row r="389" spans="1:6" x14ac:dyDescent="0.2">
      <c r="A389" s="75">
        <v>379</v>
      </c>
      <c r="B389" s="1">
        <v>701</v>
      </c>
      <c r="C389" s="102" t="s">
        <v>189</v>
      </c>
      <c r="D389" s="102"/>
      <c r="E389" s="108" t="s">
        <v>156</v>
      </c>
      <c r="F389" s="29">
        <f>F392+F390</f>
        <v>1707.6</v>
      </c>
    </row>
    <row r="390" spans="1:6" ht="51" x14ac:dyDescent="0.2">
      <c r="A390" s="75">
        <v>380</v>
      </c>
      <c r="B390" s="1">
        <v>701</v>
      </c>
      <c r="C390" s="10" t="s">
        <v>735</v>
      </c>
      <c r="D390" s="4"/>
      <c r="E390" s="98" t="s">
        <v>740</v>
      </c>
      <c r="F390" s="29">
        <f>F391</f>
        <v>521</v>
      </c>
    </row>
    <row r="391" spans="1:6" x14ac:dyDescent="0.2">
      <c r="A391" s="75">
        <v>381</v>
      </c>
      <c r="B391" s="3">
        <v>701</v>
      </c>
      <c r="C391" s="12" t="s">
        <v>735</v>
      </c>
      <c r="D391" s="4" t="s">
        <v>90</v>
      </c>
      <c r="E391" s="97" t="s">
        <v>91</v>
      </c>
      <c r="F391" s="67">
        <v>521</v>
      </c>
    </row>
    <row r="392" spans="1:6" x14ac:dyDescent="0.2">
      <c r="A392" s="75">
        <v>382</v>
      </c>
      <c r="B392" s="1">
        <v>701</v>
      </c>
      <c r="C392" s="10" t="s">
        <v>683</v>
      </c>
      <c r="D392" s="4"/>
      <c r="E392" s="91" t="s">
        <v>684</v>
      </c>
      <c r="F392" s="29">
        <f>F393</f>
        <v>1186.5999999999999</v>
      </c>
    </row>
    <row r="393" spans="1:6" x14ac:dyDescent="0.2">
      <c r="A393" s="75">
        <v>383</v>
      </c>
      <c r="B393" s="3">
        <v>701</v>
      </c>
      <c r="C393" s="12" t="s">
        <v>683</v>
      </c>
      <c r="D393" s="4" t="s">
        <v>90</v>
      </c>
      <c r="E393" s="97" t="s">
        <v>91</v>
      </c>
      <c r="F393" s="77">
        <v>1186.5999999999999</v>
      </c>
    </row>
    <row r="394" spans="1:6" x14ac:dyDescent="0.2">
      <c r="A394" s="75">
        <v>384</v>
      </c>
      <c r="B394" s="93">
        <v>702</v>
      </c>
      <c r="C394" s="10"/>
      <c r="D394" s="2"/>
      <c r="E394" s="91" t="s">
        <v>21</v>
      </c>
      <c r="F394" s="29">
        <f>F395+F426+F429</f>
        <v>531441</v>
      </c>
    </row>
    <row r="395" spans="1:6" ht="38.25" x14ac:dyDescent="0.2">
      <c r="A395" s="75">
        <v>385</v>
      </c>
      <c r="B395" s="58">
        <v>702</v>
      </c>
      <c r="C395" s="2" t="s">
        <v>279</v>
      </c>
      <c r="D395" s="2"/>
      <c r="E395" s="98" t="s">
        <v>750</v>
      </c>
      <c r="F395" s="29">
        <f>F396+F411</f>
        <v>518679.60000000003</v>
      </c>
    </row>
    <row r="396" spans="1:6" ht="25.5" x14ac:dyDescent="0.2">
      <c r="A396" s="75">
        <v>386</v>
      </c>
      <c r="B396" s="58">
        <v>702</v>
      </c>
      <c r="C396" s="2" t="s">
        <v>285</v>
      </c>
      <c r="D396" s="2"/>
      <c r="E396" s="98" t="s">
        <v>122</v>
      </c>
      <c r="F396" s="29">
        <f>F397+F399+F401+F403+F405+F407+F409</f>
        <v>477309.7</v>
      </c>
    </row>
    <row r="397" spans="1:6" ht="38.25" x14ac:dyDescent="0.2">
      <c r="A397" s="75">
        <v>387</v>
      </c>
      <c r="B397" s="58">
        <v>702</v>
      </c>
      <c r="C397" s="2" t="s">
        <v>286</v>
      </c>
      <c r="D397" s="2"/>
      <c r="E397" s="91" t="s">
        <v>123</v>
      </c>
      <c r="F397" s="29">
        <f>F398</f>
        <v>133700.79999999999</v>
      </c>
    </row>
    <row r="398" spans="1:6" x14ac:dyDescent="0.2">
      <c r="A398" s="75">
        <v>388</v>
      </c>
      <c r="B398" s="59">
        <v>702</v>
      </c>
      <c r="C398" s="4" t="s">
        <v>286</v>
      </c>
      <c r="D398" s="4" t="s">
        <v>90</v>
      </c>
      <c r="E398" s="97" t="s">
        <v>91</v>
      </c>
      <c r="F398" s="67">
        <v>133700.79999999999</v>
      </c>
    </row>
    <row r="399" spans="1:6" ht="22.5" customHeight="1" x14ac:dyDescent="0.2">
      <c r="A399" s="75">
        <v>389</v>
      </c>
      <c r="B399" s="58">
        <v>702</v>
      </c>
      <c r="C399" s="2" t="s">
        <v>288</v>
      </c>
      <c r="D399" s="2"/>
      <c r="E399" s="5" t="s">
        <v>561</v>
      </c>
      <c r="F399" s="29">
        <f>F400</f>
        <v>5787</v>
      </c>
    </row>
    <row r="400" spans="1:6" s="21" customFormat="1" x14ac:dyDescent="0.2">
      <c r="A400" s="75">
        <v>390</v>
      </c>
      <c r="B400" s="59">
        <v>702</v>
      </c>
      <c r="C400" s="4" t="s">
        <v>288</v>
      </c>
      <c r="D400" s="4" t="s">
        <v>90</v>
      </c>
      <c r="E400" s="97" t="s">
        <v>91</v>
      </c>
      <c r="F400" s="67">
        <v>5787</v>
      </c>
    </row>
    <row r="401" spans="1:6" ht="89.25" x14ac:dyDescent="0.2">
      <c r="A401" s="75">
        <v>391</v>
      </c>
      <c r="B401" s="58">
        <v>702</v>
      </c>
      <c r="C401" s="33" t="s">
        <v>204</v>
      </c>
      <c r="D401" s="2"/>
      <c r="E401" s="91" t="s">
        <v>97</v>
      </c>
      <c r="F401" s="41">
        <f>F402</f>
        <v>278399.40000000002</v>
      </c>
    </row>
    <row r="402" spans="1:6" s="21" customFormat="1" x14ac:dyDescent="0.2">
      <c r="A402" s="75">
        <v>392</v>
      </c>
      <c r="B402" s="59">
        <v>702</v>
      </c>
      <c r="C402" s="4" t="s">
        <v>204</v>
      </c>
      <c r="D402" s="4" t="s">
        <v>90</v>
      </c>
      <c r="E402" s="97" t="s">
        <v>91</v>
      </c>
      <c r="F402" s="77">
        <v>278399.40000000002</v>
      </c>
    </row>
    <row r="403" spans="1:6" s="21" customFormat="1" ht="102" x14ac:dyDescent="0.2">
      <c r="A403" s="75">
        <v>393</v>
      </c>
      <c r="B403" s="58">
        <v>702</v>
      </c>
      <c r="C403" s="2" t="s">
        <v>205</v>
      </c>
      <c r="D403" s="2"/>
      <c r="E403" s="91" t="s">
        <v>98</v>
      </c>
      <c r="F403" s="41">
        <f>F404</f>
        <v>10301</v>
      </c>
    </row>
    <row r="404" spans="1:6" s="21" customFormat="1" x14ac:dyDescent="0.2">
      <c r="A404" s="75">
        <v>394</v>
      </c>
      <c r="B404" s="59">
        <v>702</v>
      </c>
      <c r="C404" s="4" t="s">
        <v>205</v>
      </c>
      <c r="D404" s="4" t="s">
        <v>90</v>
      </c>
      <c r="E404" s="97" t="s">
        <v>91</v>
      </c>
      <c r="F404" s="77">
        <v>10301</v>
      </c>
    </row>
    <row r="405" spans="1:6" s="21" customFormat="1" ht="27.6" customHeight="1" x14ac:dyDescent="0.2">
      <c r="A405" s="75">
        <v>395</v>
      </c>
      <c r="B405" s="127">
        <v>702</v>
      </c>
      <c r="C405" s="104" t="s">
        <v>289</v>
      </c>
      <c r="D405" s="102"/>
      <c r="E405" s="117" t="s">
        <v>532</v>
      </c>
      <c r="F405" s="29">
        <f>F406</f>
        <v>14591.4</v>
      </c>
    </row>
    <row r="406" spans="1:6" s="21" customFormat="1" x14ac:dyDescent="0.2">
      <c r="A406" s="75">
        <v>396</v>
      </c>
      <c r="B406" s="128">
        <v>702</v>
      </c>
      <c r="C406" s="103" t="s">
        <v>289</v>
      </c>
      <c r="D406" s="103" t="s">
        <v>90</v>
      </c>
      <c r="E406" s="97" t="s">
        <v>91</v>
      </c>
      <c r="F406" s="77">
        <v>14591.4</v>
      </c>
    </row>
    <row r="407" spans="1:6" s="21" customFormat="1" ht="76.5" x14ac:dyDescent="0.2">
      <c r="A407" s="75">
        <v>397</v>
      </c>
      <c r="B407" s="1">
        <v>702</v>
      </c>
      <c r="C407" s="2" t="s">
        <v>514</v>
      </c>
      <c r="D407" s="2"/>
      <c r="E407" s="117" t="s">
        <v>682</v>
      </c>
      <c r="F407" s="29">
        <f>F408</f>
        <v>19225</v>
      </c>
    </row>
    <row r="408" spans="1:6" s="21" customFormat="1" x14ac:dyDescent="0.2">
      <c r="A408" s="75">
        <v>398</v>
      </c>
      <c r="B408" s="3">
        <v>702</v>
      </c>
      <c r="C408" s="4" t="s">
        <v>514</v>
      </c>
      <c r="D408" s="4" t="s">
        <v>90</v>
      </c>
      <c r="E408" s="7" t="s">
        <v>91</v>
      </c>
      <c r="F408" s="77">
        <v>19225</v>
      </c>
    </row>
    <row r="409" spans="1:6" s="21" customFormat="1" ht="51" x14ac:dyDescent="0.2">
      <c r="A409" s="75">
        <v>399</v>
      </c>
      <c r="B409" s="1">
        <v>702</v>
      </c>
      <c r="C409" s="2" t="s">
        <v>572</v>
      </c>
      <c r="D409" s="2"/>
      <c r="E409" s="5" t="s">
        <v>681</v>
      </c>
      <c r="F409" s="29">
        <f>F410</f>
        <v>15305.1</v>
      </c>
    </row>
    <row r="410" spans="1:6" s="21" customFormat="1" x14ac:dyDescent="0.2">
      <c r="A410" s="75">
        <v>400</v>
      </c>
      <c r="B410" s="3">
        <v>702</v>
      </c>
      <c r="C410" s="4" t="s">
        <v>572</v>
      </c>
      <c r="D410" s="4" t="s">
        <v>90</v>
      </c>
      <c r="E410" s="7" t="s">
        <v>91</v>
      </c>
      <c r="F410" s="77">
        <v>15305.1</v>
      </c>
    </row>
    <row r="411" spans="1:6" ht="38.25" x14ac:dyDescent="0.2">
      <c r="A411" s="75">
        <v>401</v>
      </c>
      <c r="B411" s="58">
        <v>702</v>
      </c>
      <c r="C411" s="2" t="s">
        <v>283</v>
      </c>
      <c r="D411" s="2"/>
      <c r="E411" s="98" t="s">
        <v>186</v>
      </c>
      <c r="F411" s="29">
        <f>F412+F418+F424+F416+F414+F420+F422</f>
        <v>41369.9</v>
      </c>
    </row>
    <row r="412" spans="1:6" s="21" customFormat="1" ht="54.6" customHeight="1" x14ac:dyDescent="0.2">
      <c r="A412" s="75">
        <v>402</v>
      </c>
      <c r="B412" s="58">
        <v>702</v>
      </c>
      <c r="C412" s="33" t="s">
        <v>284</v>
      </c>
      <c r="D412" s="33"/>
      <c r="E412" s="91" t="s">
        <v>449</v>
      </c>
      <c r="F412" s="29">
        <f>F413</f>
        <v>7438.2</v>
      </c>
    </row>
    <row r="413" spans="1:6" s="21" customFormat="1" x14ac:dyDescent="0.2">
      <c r="A413" s="75">
        <v>403</v>
      </c>
      <c r="B413" s="59">
        <v>702</v>
      </c>
      <c r="C413" s="56" t="s">
        <v>284</v>
      </c>
      <c r="D413" s="4" t="s">
        <v>90</v>
      </c>
      <c r="E413" s="97" t="s">
        <v>91</v>
      </c>
      <c r="F413" s="67">
        <v>7438.2</v>
      </c>
    </row>
    <row r="414" spans="1:6" s="21" customFormat="1" x14ac:dyDescent="0.2">
      <c r="A414" s="75">
        <v>404</v>
      </c>
      <c r="B414" s="58">
        <v>702</v>
      </c>
      <c r="C414" s="33" t="s">
        <v>545</v>
      </c>
      <c r="D414" s="2"/>
      <c r="E414" s="91" t="s">
        <v>546</v>
      </c>
      <c r="F414" s="29">
        <f>F415</f>
        <v>2658</v>
      </c>
    </row>
    <row r="415" spans="1:6" s="21" customFormat="1" x14ac:dyDescent="0.2">
      <c r="A415" s="75">
        <v>405</v>
      </c>
      <c r="B415" s="59">
        <v>702</v>
      </c>
      <c r="C415" s="56" t="s">
        <v>545</v>
      </c>
      <c r="D415" s="4" t="s">
        <v>90</v>
      </c>
      <c r="E415" s="97" t="s">
        <v>91</v>
      </c>
      <c r="F415" s="67">
        <f>2606.6+51.4</f>
        <v>2658</v>
      </c>
    </row>
    <row r="416" spans="1:6" s="21" customFormat="1" ht="38.25" x14ac:dyDescent="0.2">
      <c r="A416" s="75">
        <v>406</v>
      </c>
      <c r="B416" s="58">
        <v>702</v>
      </c>
      <c r="C416" s="33" t="s">
        <v>365</v>
      </c>
      <c r="D416" s="2"/>
      <c r="E416" s="91" t="s">
        <v>366</v>
      </c>
      <c r="F416" s="29">
        <f>F417</f>
        <v>299</v>
      </c>
    </row>
    <row r="417" spans="1:6" s="21" customFormat="1" x14ac:dyDescent="0.2">
      <c r="A417" s="75">
        <v>407</v>
      </c>
      <c r="B417" s="59">
        <v>702</v>
      </c>
      <c r="C417" s="56" t="s">
        <v>365</v>
      </c>
      <c r="D417" s="4" t="s">
        <v>90</v>
      </c>
      <c r="E417" s="97" t="s">
        <v>91</v>
      </c>
      <c r="F417" s="67">
        <v>299</v>
      </c>
    </row>
    <row r="418" spans="1:6" s="21" customFormat="1" ht="38.25" x14ac:dyDescent="0.2">
      <c r="A418" s="75">
        <v>408</v>
      </c>
      <c r="B418" s="58">
        <v>702</v>
      </c>
      <c r="C418" s="33" t="s">
        <v>355</v>
      </c>
      <c r="D418" s="2"/>
      <c r="E418" s="91" t="s">
        <v>374</v>
      </c>
      <c r="F418" s="29">
        <f>F419</f>
        <v>11744</v>
      </c>
    </row>
    <row r="419" spans="1:6" s="68" customFormat="1" ht="25.5" x14ac:dyDescent="0.2">
      <c r="A419" s="75">
        <v>409</v>
      </c>
      <c r="B419" s="59">
        <v>702</v>
      </c>
      <c r="C419" s="56" t="s">
        <v>355</v>
      </c>
      <c r="D419" s="56" t="s">
        <v>78</v>
      </c>
      <c r="E419" s="97" t="s">
        <v>77</v>
      </c>
      <c r="F419" s="67">
        <v>11744</v>
      </c>
    </row>
    <row r="420" spans="1:6" s="68" customFormat="1" ht="25.5" x14ac:dyDescent="0.2">
      <c r="A420" s="75">
        <v>410</v>
      </c>
      <c r="B420" s="58">
        <v>702</v>
      </c>
      <c r="C420" s="33" t="s">
        <v>573</v>
      </c>
      <c r="D420" s="2"/>
      <c r="E420" s="91" t="s">
        <v>574</v>
      </c>
      <c r="F420" s="29">
        <f>F421</f>
        <v>2606.6</v>
      </c>
    </row>
    <row r="421" spans="1:6" s="68" customFormat="1" x14ac:dyDescent="0.2">
      <c r="A421" s="75">
        <v>411</v>
      </c>
      <c r="B421" s="59">
        <v>702</v>
      </c>
      <c r="C421" s="56" t="s">
        <v>573</v>
      </c>
      <c r="D421" s="4" t="s">
        <v>90</v>
      </c>
      <c r="E421" s="97" t="s">
        <v>91</v>
      </c>
      <c r="F421" s="77">
        <v>2606.6</v>
      </c>
    </row>
    <row r="422" spans="1:6" s="68" customFormat="1" ht="25.5" x14ac:dyDescent="0.2">
      <c r="A422" s="75">
        <v>412</v>
      </c>
      <c r="B422" s="58">
        <v>702</v>
      </c>
      <c r="C422" s="33" t="s">
        <v>589</v>
      </c>
      <c r="D422" s="2"/>
      <c r="E422" s="91" t="s">
        <v>590</v>
      </c>
      <c r="F422" s="29">
        <f>F423</f>
        <v>13624.1</v>
      </c>
    </row>
    <row r="423" spans="1:6" s="68" customFormat="1" ht="25.5" x14ac:dyDescent="0.2">
      <c r="A423" s="75">
        <v>413</v>
      </c>
      <c r="B423" s="59">
        <v>702</v>
      </c>
      <c r="C423" s="56" t="s">
        <v>589</v>
      </c>
      <c r="D423" s="56" t="s">
        <v>78</v>
      </c>
      <c r="E423" s="97" t="s">
        <v>77</v>
      </c>
      <c r="F423" s="77">
        <f>15544.7-1920.6</f>
        <v>13624.1</v>
      </c>
    </row>
    <row r="424" spans="1:6" s="68" customFormat="1" ht="51" x14ac:dyDescent="0.2">
      <c r="A424" s="75">
        <v>414</v>
      </c>
      <c r="B424" s="58">
        <v>702</v>
      </c>
      <c r="C424" s="33" t="s">
        <v>447</v>
      </c>
      <c r="D424" s="2"/>
      <c r="E424" s="91" t="s">
        <v>486</v>
      </c>
      <c r="F424" s="29">
        <f>F425</f>
        <v>3000</v>
      </c>
    </row>
    <row r="425" spans="1:6" s="68" customFormat="1" x14ac:dyDescent="0.2">
      <c r="A425" s="75">
        <v>415</v>
      </c>
      <c r="B425" s="59">
        <v>702</v>
      </c>
      <c r="C425" s="56" t="s">
        <v>447</v>
      </c>
      <c r="D425" s="4" t="s">
        <v>90</v>
      </c>
      <c r="E425" s="97" t="s">
        <v>91</v>
      </c>
      <c r="F425" s="67">
        <v>3000</v>
      </c>
    </row>
    <row r="426" spans="1:6" ht="38.25" x14ac:dyDescent="0.2">
      <c r="A426" s="75">
        <v>416</v>
      </c>
      <c r="B426" s="1">
        <v>702</v>
      </c>
      <c r="C426" s="2" t="s">
        <v>440</v>
      </c>
      <c r="D426" s="4"/>
      <c r="E426" s="98" t="s">
        <v>757</v>
      </c>
      <c r="F426" s="29">
        <f>F427</f>
        <v>10795.4</v>
      </c>
    </row>
    <row r="427" spans="1:6" ht="38.25" x14ac:dyDescent="0.2">
      <c r="A427" s="75">
        <v>417</v>
      </c>
      <c r="B427" s="1">
        <v>702</v>
      </c>
      <c r="C427" s="2" t="s">
        <v>441</v>
      </c>
      <c r="D427" s="4"/>
      <c r="E427" s="91" t="s">
        <v>457</v>
      </c>
      <c r="F427" s="29">
        <f>F428</f>
        <v>10795.4</v>
      </c>
    </row>
    <row r="428" spans="1:6" x14ac:dyDescent="0.2">
      <c r="A428" s="75">
        <v>418</v>
      </c>
      <c r="B428" s="3">
        <v>702</v>
      </c>
      <c r="C428" s="4" t="s">
        <v>441</v>
      </c>
      <c r="D428" s="4" t="s">
        <v>90</v>
      </c>
      <c r="E428" s="97" t="s">
        <v>91</v>
      </c>
      <c r="F428" s="67">
        <f>12526.8-1869+137.6</f>
        <v>10795.4</v>
      </c>
    </row>
    <row r="429" spans="1:6" x14ac:dyDescent="0.2">
      <c r="A429" s="75">
        <v>419</v>
      </c>
      <c r="B429" s="106">
        <v>702</v>
      </c>
      <c r="C429" s="102" t="s">
        <v>189</v>
      </c>
      <c r="D429" s="102"/>
      <c r="E429" s="108" t="s">
        <v>156</v>
      </c>
      <c r="F429" s="29">
        <f>F430</f>
        <v>1966</v>
      </c>
    </row>
    <row r="430" spans="1:6" ht="51" x14ac:dyDescent="0.2">
      <c r="A430" s="75">
        <v>420</v>
      </c>
      <c r="B430" s="93">
        <v>702</v>
      </c>
      <c r="C430" s="64" t="s">
        <v>735</v>
      </c>
      <c r="D430" s="2"/>
      <c r="E430" s="98" t="s">
        <v>740</v>
      </c>
      <c r="F430" s="29">
        <f>F431</f>
        <v>1966</v>
      </c>
    </row>
    <row r="431" spans="1:6" x14ac:dyDescent="0.2">
      <c r="A431" s="75">
        <v>421</v>
      </c>
      <c r="B431" s="3">
        <v>702</v>
      </c>
      <c r="C431" s="4" t="s">
        <v>735</v>
      </c>
      <c r="D431" s="4" t="s">
        <v>90</v>
      </c>
      <c r="E431" s="97" t="s">
        <v>91</v>
      </c>
      <c r="F431" s="77">
        <v>1966</v>
      </c>
    </row>
    <row r="432" spans="1:6" s="21" customFormat="1" x14ac:dyDescent="0.2">
      <c r="A432" s="75">
        <v>422</v>
      </c>
      <c r="B432" s="93">
        <v>703</v>
      </c>
      <c r="C432" s="10"/>
      <c r="D432" s="2"/>
      <c r="E432" s="91" t="s">
        <v>354</v>
      </c>
      <c r="F432" s="29">
        <f>F433+F448</f>
        <v>17298.8</v>
      </c>
    </row>
    <row r="433" spans="1:6" s="21" customFormat="1" ht="38.25" x14ac:dyDescent="0.2">
      <c r="A433" s="75">
        <v>423</v>
      </c>
      <c r="B433" s="93">
        <v>703</v>
      </c>
      <c r="C433" s="2" t="s">
        <v>279</v>
      </c>
      <c r="D433" s="2"/>
      <c r="E433" s="98" t="s">
        <v>750</v>
      </c>
      <c r="F433" s="29">
        <f>F434+F445</f>
        <v>16798.8</v>
      </c>
    </row>
    <row r="434" spans="1:6" s="21" customFormat="1" ht="25.5" x14ac:dyDescent="0.2">
      <c r="A434" s="75">
        <v>424</v>
      </c>
      <c r="B434" s="93">
        <v>703</v>
      </c>
      <c r="C434" s="2" t="s">
        <v>290</v>
      </c>
      <c r="D434" s="2"/>
      <c r="E434" s="98" t="s">
        <v>127</v>
      </c>
      <c r="F434" s="29">
        <f>F443+F435+F438+F440</f>
        <v>16511.8</v>
      </c>
    </row>
    <row r="435" spans="1:6" s="21" customFormat="1" x14ac:dyDescent="0.2">
      <c r="A435" s="75">
        <v>425</v>
      </c>
      <c r="B435" s="58">
        <v>703</v>
      </c>
      <c r="C435" s="2" t="s">
        <v>291</v>
      </c>
      <c r="D435" s="2"/>
      <c r="E435" s="91" t="s">
        <v>129</v>
      </c>
      <c r="F435" s="29">
        <f>F436+F437</f>
        <v>4555</v>
      </c>
    </row>
    <row r="436" spans="1:6" s="21" customFormat="1" x14ac:dyDescent="0.2">
      <c r="A436" s="75">
        <v>426</v>
      </c>
      <c r="B436" s="59">
        <v>703</v>
      </c>
      <c r="C436" s="4" t="s">
        <v>291</v>
      </c>
      <c r="D436" s="4" t="s">
        <v>44</v>
      </c>
      <c r="E436" s="97" t="s">
        <v>45</v>
      </c>
      <c r="F436" s="67">
        <v>4400</v>
      </c>
    </row>
    <row r="437" spans="1:6" s="21" customFormat="1" ht="25.5" x14ac:dyDescent="0.2">
      <c r="A437" s="75">
        <v>427</v>
      </c>
      <c r="B437" s="59">
        <v>703</v>
      </c>
      <c r="C437" s="4" t="s">
        <v>291</v>
      </c>
      <c r="D437" s="4">
        <v>240</v>
      </c>
      <c r="E437" s="97" t="s">
        <v>77</v>
      </c>
      <c r="F437" s="67">
        <f>65+90</f>
        <v>155</v>
      </c>
    </row>
    <row r="438" spans="1:6" s="21" customFormat="1" ht="36" customHeight="1" x14ac:dyDescent="0.2">
      <c r="A438" s="75">
        <v>428</v>
      </c>
      <c r="B438" s="58">
        <v>703</v>
      </c>
      <c r="C438" s="2" t="s">
        <v>380</v>
      </c>
      <c r="D438" s="4"/>
      <c r="E438" s="91" t="s">
        <v>448</v>
      </c>
      <c r="F438" s="29">
        <f>F439</f>
        <v>433.8</v>
      </c>
    </row>
    <row r="439" spans="1:6" s="21" customFormat="1" x14ac:dyDescent="0.2">
      <c r="A439" s="75">
        <v>429</v>
      </c>
      <c r="B439" s="59">
        <v>703</v>
      </c>
      <c r="C439" s="4" t="s">
        <v>380</v>
      </c>
      <c r="D439" s="4" t="s">
        <v>90</v>
      </c>
      <c r="E439" s="97" t="s">
        <v>91</v>
      </c>
      <c r="F439" s="67">
        <v>433.8</v>
      </c>
    </row>
    <row r="440" spans="1:6" s="21" customFormat="1" ht="27" customHeight="1" x14ac:dyDescent="0.2">
      <c r="A440" s="75">
        <v>430</v>
      </c>
      <c r="B440" s="58">
        <v>703</v>
      </c>
      <c r="C440" s="2" t="s">
        <v>478</v>
      </c>
      <c r="D440" s="4"/>
      <c r="E440" s="91" t="s">
        <v>477</v>
      </c>
      <c r="F440" s="29">
        <f>F441+F442</f>
        <v>773</v>
      </c>
    </row>
    <row r="441" spans="1:6" s="21" customFormat="1" x14ac:dyDescent="0.2">
      <c r="A441" s="75">
        <v>431</v>
      </c>
      <c r="B441" s="59">
        <v>703</v>
      </c>
      <c r="C441" s="4" t="s">
        <v>478</v>
      </c>
      <c r="D441" s="4" t="s">
        <v>90</v>
      </c>
      <c r="E441" s="97" t="s">
        <v>91</v>
      </c>
      <c r="F441" s="67">
        <v>648</v>
      </c>
    </row>
    <row r="442" spans="1:6" s="21" customFormat="1" ht="25.5" x14ac:dyDescent="0.2">
      <c r="A442" s="75">
        <v>432</v>
      </c>
      <c r="B442" s="59">
        <v>703</v>
      </c>
      <c r="C442" s="4" t="s">
        <v>478</v>
      </c>
      <c r="D442" s="4" t="s">
        <v>72</v>
      </c>
      <c r="E442" s="97" t="s">
        <v>716</v>
      </c>
      <c r="F442" s="67">
        <v>125</v>
      </c>
    </row>
    <row r="443" spans="1:6" s="21" customFormat="1" ht="89.25" x14ac:dyDescent="0.2">
      <c r="A443" s="75">
        <v>433</v>
      </c>
      <c r="B443" s="58">
        <v>703</v>
      </c>
      <c r="C443" s="33" t="s">
        <v>436</v>
      </c>
      <c r="D443" s="2"/>
      <c r="E443" s="91" t="s">
        <v>97</v>
      </c>
      <c r="F443" s="41">
        <f>F444</f>
        <v>10750</v>
      </c>
    </row>
    <row r="444" spans="1:6" s="21" customFormat="1" x14ac:dyDescent="0.2">
      <c r="A444" s="75">
        <v>434</v>
      </c>
      <c r="B444" s="59">
        <v>703</v>
      </c>
      <c r="C444" s="4" t="s">
        <v>436</v>
      </c>
      <c r="D444" s="4" t="s">
        <v>90</v>
      </c>
      <c r="E444" s="97" t="s">
        <v>91</v>
      </c>
      <c r="F444" s="77">
        <v>10750</v>
      </c>
    </row>
    <row r="445" spans="1:6" s="21" customFormat="1" ht="38.25" x14ac:dyDescent="0.2">
      <c r="A445" s="75">
        <v>435</v>
      </c>
      <c r="B445" s="58">
        <v>703</v>
      </c>
      <c r="C445" s="2" t="s">
        <v>283</v>
      </c>
      <c r="D445" s="2"/>
      <c r="E445" s="98" t="s">
        <v>186</v>
      </c>
      <c r="F445" s="29">
        <f>F446</f>
        <v>287</v>
      </c>
    </row>
    <row r="446" spans="1:6" s="21" customFormat="1" x14ac:dyDescent="0.2">
      <c r="A446" s="75">
        <v>436</v>
      </c>
      <c r="B446" s="58">
        <v>703</v>
      </c>
      <c r="C446" s="33" t="s">
        <v>545</v>
      </c>
      <c r="D446" s="2"/>
      <c r="E446" s="91" t="s">
        <v>546</v>
      </c>
      <c r="F446" s="29">
        <f>F447</f>
        <v>287</v>
      </c>
    </row>
    <row r="447" spans="1:6" s="21" customFormat="1" x14ac:dyDescent="0.2">
      <c r="A447" s="75">
        <v>437</v>
      </c>
      <c r="B447" s="59">
        <v>703</v>
      </c>
      <c r="C447" s="56" t="s">
        <v>545</v>
      </c>
      <c r="D447" s="4" t="s">
        <v>90</v>
      </c>
      <c r="E447" s="97" t="s">
        <v>91</v>
      </c>
      <c r="F447" s="67">
        <v>287</v>
      </c>
    </row>
    <row r="448" spans="1:6" s="21" customFormat="1" x14ac:dyDescent="0.2">
      <c r="A448" s="75">
        <v>438</v>
      </c>
      <c r="B448" s="58">
        <v>703</v>
      </c>
      <c r="C448" s="2" t="s">
        <v>189</v>
      </c>
      <c r="D448" s="2"/>
      <c r="E448" s="91" t="s">
        <v>156</v>
      </c>
      <c r="F448" s="29">
        <f>F449+F451</f>
        <v>500</v>
      </c>
    </row>
    <row r="449" spans="1:6" s="21" customFormat="1" ht="25.5" x14ac:dyDescent="0.2">
      <c r="A449" s="75">
        <v>439</v>
      </c>
      <c r="B449" s="58">
        <v>703</v>
      </c>
      <c r="C449" s="33" t="s">
        <v>710</v>
      </c>
      <c r="D449" s="4"/>
      <c r="E449" s="91" t="s">
        <v>712</v>
      </c>
      <c r="F449" s="29">
        <f>F450</f>
        <v>310</v>
      </c>
    </row>
    <row r="450" spans="1:6" s="21" customFormat="1" x14ac:dyDescent="0.2">
      <c r="A450" s="75">
        <v>440</v>
      </c>
      <c r="B450" s="59">
        <v>703</v>
      </c>
      <c r="C450" s="56" t="s">
        <v>710</v>
      </c>
      <c r="D450" s="4" t="s">
        <v>90</v>
      </c>
      <c r="E450" s="97" t="s">
        <v>91</v>
      </c>
      <c r="F450" s="67">
        <v>310</v>
      </c>
    </row>
    <row r="451" spans="1:6" s="21" customFormat="1" ht="25.5" x14ac:dyDescent="0.2">
      <c r="A451" s="75">
        <v>441</v>
      </c>
      <c r="B451" s="58">
        <v>703</v>
      </c>
      <c r="C451" s="33" t="s">
        <v>711</v>
      </c>
      <c r="D451" s="4"/>
      <c r="E451" s="91" t="s">
        <v>713</v>
      </c>
      <c r="F451" s="29">
        <f>F452</f>
        <v>190</v>
      </c>
    </row>
    <row r="452" spans="1:6" s="21" customFormat="1" x14ac:dyDescent="0.2">
      <c r="A452" s="75">
        <v>442</v>
      </c>
      <c r="B452" s="59">
        <v>703</v>
      </c>
      <c r="C452" s="56" t="s">
        <v>711</v>
      </c>
      <c r="D452" s="4" t="s">
        <v>90</v>
      </c>
      <c r="E452" s="97" t="s">
        <v>91</v>
      </c>
      <c r="F452" s="67">
        <v>190</v>
      </c>
    </row>
    <row r="453" spans="1:6" s="21" customFormat="1" x14ac:dyDescent="0.2">
      <c r="A453" s="75">
        <v>443</v>
      </c>
      <c r="B453" s="58">
        <v>707</v>
      </c>
      <c r="C453" s="2"/>
      <c r="D453" s="2"/>
      <c r="E453" s="5" t="s">
        <v>524</v>
      </c>
      <c r="F453" s="29">
        <f>F454</f>
        <v>5413.7999999999993</v>
      </c>
    </row>
    <row r="454" spans="1:6" s="21" customFormat="1" ht="38.25" x14ac:dyDescent="0.2">
      <c r="A454" s="75">
        <v>444</v>
      </c>
      <c r="B454" s="58">
        <v>707</v>
      </c>
      <c r="C454" s="2" t="s">
        <v>279</v>
      </c>
      <c r="D454" s="2"/>
      <c r="E454" s="98" t="s">
        <v>750</v>
      </c>
      <c r="F454" s="29">
        <f>F455+F468</f>
        <v>5413.7999999999993</v>
      </c>
    </row>
    <row r="455" spans="1:6" s="21" customFormat="1" ht="25.5" x14ac:dyDescent="0.2">
      <c r="A455" s="75">
        <v>445</v>
      </c>
      <c r="B455" s="58">
        <v>707</v>
      </c>
      <c r="C455" s="2" t="s">
        <v>464</v>
      </c>
      <c r="D455" s="2"/>
      <c r="E455" s="98" t="s">
        <v>130</v>
      </c>
      <c r="F455" s="29">
        <f>F458+F456+F460+F462+F466+F464</f>
        <v>5081.7999999999993</v>
      </c>
    </row>
    <row r="456" spans="1:6" s="21" customFormat="1" ht="38.25" x14ac:dyDescent="0.2">
      <c r="A456" s="75">
        <v>446</v>
      </c>
      <c r="B456" s="9">
        <v>707</v>
      </c>
      <c r="C456" s="10" t="s">
        <v>461</v>
      </c>
      <c r="D456" s="2"/>
      <c r="E456" s="91" t="s">
        <v>131</v>
      </c>
      <c r="F456" s="29">
        <f>F457</f>
        <v>850</v>
      </c>
    </row>
    <row r="457" spans="1:6" x14ac:dyDescent="0.2">
      <c r="A457" s="75">
        <v>447</v>
      </c>
      <c r="B457" s="11">
        <v>707</v>
      </c>
      <c r="C457" s="12" t="s">
        <v>461</v>
      </c>
      <c r="D457" s="4" t="s">
        <v>90</v>
      </c>
      <c r="E457" s="97" t="s">
        <v>91</v>
      </c>
      <c r="F457" s="67">
        <v>850</v>
      </c>
    </row>
    <row r="458" spans="1:6" ht="30.6" customHeight="1" x14ac:dyDescent="0.2">
      <c r="A458" s="75">
        <v>448</v>
      </c>
      <c r="B458" s="58">
        <v>707</v>
      </c>
      <c r="C458" s="2" t="s">
        <v>462</v>
      </c>
      <c r="D458" s="2"/>
      <c r="E458" s="91" t="s">
        <v>141</v>
      </c>
      <c r="F458" s="29">
        <f>F459</f>
        <v>2738.4</v>
      </c>
    </row>
    <row r="459" spans="1:6" x14ac:dyDescent="0.2">
      <c r="A459" s="75">
        <v>449</v>
      </c>
      <c r="B459" s="59">
        <v>707</v>
      </c>
      <c r="C459" s="4" t="s">
        <v>462</v>
      </c>
      <c r="D459" s="4" t="s">
        <v>90</v>
      </c>
      <c r="E459" s="97" t="s">
        <v>91</v>
      </c>
      <c r="F459" s="67">
        <f>2670-17.9+86.3-1200+1200</f>
        <v>2738.4</v>
      </c>
    </row>
    <row r="460" spans="1:6" x14ac:dyDescent="0.2">
      <c r="A460" s="75">
        <v>450</v>
      </c>
      <c r="B460" s="58">
        <v>707</v>
      </c>
      <c r="C460" s="2" t="s">
        <v>577</v>
      </c>
      <c r="D460" s="2"/>
      <c r="E460" s="91" t="s">
        <v>578</v>
      </c>
      <c r="F460" s="29">
        <f>F461</f>
        <v>626</v>
      </c>
    </row>
    <row r="461" spans="1:6" x14ac:dyDescent="0.2">
      <c r="A461" s="75">
        <v>451</v>
      </c>
      <c r="B461" s="59">
        <v>707</v>
      </c>
      <c r="C461" s="4" t="s">
        <v>577</v>
      </c>
      <c r="D461" s="4" t="s">
        <v>90</v>
      </c>
      <c r="E461" s="97" t="s">
        <v>91</v>
      </c>
      <c r="F461" s="77">
        <v>626</v>
      </c>
    </row>
    <row r="462" spans="1:6" ht="25.5" x14ac:dyDescent="0.2">
      <c r="A462" s="75">
        <v>452</v>
      </c>
      <c r="B462" s="58">
        <v>707</v>
      </c>
      <c r="C462" s="2" t="s">
        <v>579</v>
      </c>
      <c r="D462" s="2"/>
      <c r="E462" s="91" t="s">
        <v>580</v>
      </c>
      <c r="F462" s="29">
        <f>F463</f>
        <v>270</v>
      </c>
    </row>
    <row r="463" spans="1:6" x14ac:dyDescent="0.2">
      <c r="A463" s="75">
        <v>453</v>
      </c>
      <c r="B463" s="59">
        <v>707</v>
      </c>
      <c r="C463" s="4" t="s">
        <v>579</v>
      </c>
      <c r="D463" s="4" t="s">
        <v>90</v>
      </c>
      <c r="E463" s="97" t="s">
        <v>91</v>
      </c>
      <c r="F463" s="77">
        <f>243.1+26.9</f>
        <v>270</v>
      </c>
    </row>
    <row r="464" spans="1:6" ht="25.5" x14ac:dyDescent="0.2">
      <c r="A464" s="75">
        <v>454</v>
      </c>
      <c r="B464" s="58">
        <v>707</v>
      </c>
      <c r="C464" s="2" t="s">
        <v>597</v>
      </c>
      <c r="D464" s="2"/>
      <c r="E464" s="98" t="s">
        <v>609</v>
      </c>
      <c r="F464" s="29">
        <f>F465</f>
        <v>417.4</v>
      </c>
    </row>
    <row r="465" spans="1:6" x14ac:dyDescent="0.2">
      <c r="A465" s="75">
        <v>455</v>
      </c>
      <c r="B465" s="59">
        <v>707</v>
      </c>
      <c r="C465" s="4" t="s">
        <v>597</v>
      </c>
      <c r="D465" s="4" t="s">
        <v>90</v>
      </c>
      <c r="E465" s="97" t="s">
        <v>91</v>
      </c>
      <c r="F465" s="67">
        <v>417.4</v>
      </c>
    </row>
    <row r="466" spans="1:6" ht="38.25" x14ac:dyDescent="0.2">
      <c r="A466" s="75">
        <v>456</v>
      </c>
      <c r="B466" s="58">
        <v>707</v>
      </c>
      <c r="C466" s="2" t="s">
        <v>596</v>
      </c>
      <c r="D466" s="2"/>
      <c r="E466" s="98" t="s">
        <v>608</v>
      </c>
      <c r="F466" s="29">
        <f>F467</f>
        <v>180</v>
      </c>
    </row>
    <row r="467" spans="1:6" x14ac:dyDescent="0.2">
      <c r="A467" s="75">
        <v>457</v>
      </c>
      <c r="B467" s="59">
        <v>707</v>
      </c>
      <c r="C467" s="4" t="s">
        <v>596</v>
      </c>
      <c r="D467" s="4" t="s">
        <v>90</v>
      </c>
      <c r="E467" s="97" t="s">
        <v>91</v>
      </c>
      <c r="F467" s="67">
        <f>162.1+17.9</f>
        <v>180</v>
      </c>
    </row>
    <row r="468" spans="1:6" ht="25.5" x14ac:dyDescent="0.2">
      <c r="A468" s="75">
        <v>458</v>
      </c>
      <c r="B468" s="58">
        <v>707</v>
      </c>
      <c r="C468" s="2" t="s">
        <v>465</v>
      </c>
      <c r="D468" s="2"/>
      <c r="E468" s="98" t="s">
        <v>142</v>
      </c>
      <c r="F468" s="29">
        <f>F469+F471+F473</f>
        <v>332</v>
      </c>
    </row>
    <row r="469" spans="1:6" ht="25.5" x14ac:dyDescent="0.2">
      <c r="A469" s="75">
        <v>459</v>
      </c>
      <c r="B469" s="58">
        <v>707</v>
      </c>
      <c r="C469" s="2" t="s">
        <v>463</v>
      </c>
      <c r="D469" s="2"/>
      <c r="E469" s="91" t="s">
        <v>143</v>
      </c>
      <c r="F469" s="29">
        <f>F470</f>
        <v>20</v>
      </c>
    </row>
    <row r="470" spans="1:6" s="21" customFormat="1" x14ac:dyDescent="0.2">
      <c r="A470" s="75">
        <v>460</v>
      </c>
      <c r="B470" s="59">
        <v>707</v>
      </c>
      <c r="C470" s="4" t="s">
        <v>463</v>
      </c>
      <c r="D470" s="4" t="s">
        <v>90</v>
      </c>
      <c r="E470" s="97" t="s">
        <v>91</v>
      </c>
      <c r="F470" s="67">
        <v>20</v>
      </c>
    </row>
    <row r="471" spans="1:6" s="21" customFormat="1" ht="31.5" customHeight="1" x14ac:dyDescent="0.2">
      <c r="A471" s="75">
        <v>461</v>
      </c>
      <c r="B471" s="58">
        <v>707</v>
      </c>
      <c r="C471" s="2" t="s">
        <v>581</v>
      </c>
      <c r="D471" s="2"/>
      <c r="E471" s="91" t="s">
        <v>582</v>
      </c>
      <c r="F471" s="29">
        <f>F472</f>
        <v>187.1</v>
      </c>
    </row>
    <row r="472" spans="1:6" s="21" customFormat="1" x14ac:dyDescent="0.2">
      <c r="A472" s="75">
        <v>462</v>
      </c>
      <c r="B472" s="59">
        <v>707</v>
      </c>
      <c r="C472" s="4" t="s">
        <v>581</v>
      </c>
      <c r="D472" s="4" t="s">
        <v>90</v>
      </c>
      <c r="E472" s="97" t="s">
        <v>91</v>
      </c>
      <c r="F472" s="77">
        <v>187.1</v>
      </c>
    </row>
    <row r="473" spans="1:6" s="21" customFormat="1" ht="38.25" x14ac:dyDescent="0.2">
      <c r="A473" s="75">
        <v>463</v>
      </c>
      <c r="B473" s="58">
        <v>707</v>
      </c>
      <c r="C473" s="2" t="s">
        <v>604</v>
      </c>
      <c r="D473" s="2"/>
      <c r="E473" s="98" t="s">
        <v>607</v>
      </c>
      <c r="F473" s="29">
        <f>F474</f>
        <v>124.9</v>
      </c>
    </row>
    <row r="474" spans="1:6" s="21" customFormat="1" x14ac:dyDescent="0.2">
      <c r="A474" s="75">
        <v>464</v>
      </c>
      <c r="B474" s="59">
        <v>707</v>
      </c>
      <c r="C474" s="4" t="s">
        <v>604</v>
      </c>
      <c r="D474" s="4" t="s">
        <v>90</v>
      </c>
      <c r="E474" s="97" t="s">
        <v>91</v>
      </c>
      <c r="F474" s="67">
        <v>124.9</v>
      </c>
    </row>
    <row r="475" spans="1:6" s="21" customFormat="1" x14ac:dyDescent="0.2">
      <c r="A475" s="75">
        <v>465</v>
      </c>
      <c r="B475" s="58">
        <v>709</v>
      </c>
      <c r="C475" s="2"/>
      <c r="D475" s="2"/>
      <c r="E475" s="91" t="s">
        <v>22</v>
      </c>
      <c r="F475" s="29">
        <f>F476+F515+F524+F530+F533</f>
        <v>75244.400000000009</v>
      </c>
    </row>
    <row r="476" spans="1:6" s="21" customFormat="1" ht="38.25" x14ac:dyDescent="0.2">
      <c r="A476" s="75">
        <v>466</v>
      </c>
      <c r="B476" s="58">
        <v>709</v>
      </c>
      <c r="C476" s="2" t="s">
        <v>279</v>
      </c>
      <c r="D476" s="2"/>
      <c r="E476" s="98" t="s">
        <v>750</v>
      </c>
      <c r="F476" s="29">
        <f>F505+F480+F494+F477</f>
        <v>72866.600000000006</v>
      </c>
    </row>
    <row r="477" spans="1:6" s="21" customFormat="1" ht="25.5" x14ac:dyDescent="0.2">
      <c r="A477" s="75">
        <v>467</v>
      </c>
      <c r="B477" s="58">
        <v>709</v>
      </c>
      <c r="C477" s="2" t="s">
        <v>285</v>
      </c>
      <c r="D477" s="2"/>
      <c r="E477" s="98" t="s">
        <v>122</v>
      </c>
      <c r="F477" s="29">
        <f>F478</f>
        <v>5495.1</v>
      </c>
    </row>
    <row r="478" spans="1:6" s="21" customFormat="1" ht="51" x14ac:dyDescent="0.2">
      <c r="A478" s="75">
        <v>468</v>
      </c>
      <c r="B478" s="58">
        <v>709</v>
      </c>
      <c r="C478" s="2" t="s">
        <v>698</v>
      </c>
      <c r="D478" s="2"/>
      <c r="E478" s="91" t="s">
        <v>685</v>
      </c>
      <c r="F478" s="29">
        <f>F479</f>
        <v>5495.1</v>
      </c>
    </row>
    <row r="479" spans="1:6" s="21" customFormat="1" x14ac:dyDescent="0.2">
      <c r="A479" s="75">
        <v>469</v>
      </c>
      <c r="B479" s="59">
        <v>709</v>
      </c>
      <c r="C479" s="4" t="s">
        <v>698</v>
      </c>
      <c r="D479" s="4" t="s">
        <v>90</v>
      </c>
      <c r="E479" s="97" t="s">
        <v>91</v>
      </c>
      <c r="F479" s="77">
        <v>5495.1</v>
      </c>
    </row>
    <row r="480" spans="1:6" ht="25.5" x14ac:dyDescent="0.2">
      <c r="A480" s="75">
        <v>470</v>
      </c>
      <c r="B480" s="58">
        <v>709</v>
      </c>
      <c r="C480" s="33" t="s">
        <v>290</v>
      </c>
      <c r="D480" s="2"/>
      <c r="E480" s="98" t="s">
        <v>127</v>
      </c>
      <c r="F480" s="29">
        <f>F485+F488+F492+F484+F481+F490</f>
        <v>25888</v>
      </c>
    </row>
    <row r="481" spans="1:6" x14ac:dyDescent="0.2">
      <c r="A481" s="75">
        <v>471</v>
      </c>
      <c r="B481" s="58">
        <v>709</v>
      </c>
      <c r="C481" s="33" t="s">
        <v>291</v>
      </c>
      <c r="D481" s="2"/>
      <c r="E481" s="91" t="s">
        <v>129</v>
      </c>
      <c r="F481" s="29">
        <f>F482</f>
        <v>5294.5</v>
      </c>
    </row>
    <row r="482" spans="1:6" x14ac:dyDescent="0.2">
      <c r="A482" s="75">
        <v>472</v>
      </c>
      <c r="B482" s="59">
        <v>709</v>
      </c>
      <c r="C482" s="56" t="s">
        <v>291</v>
      </c>
      <c r="D482" s="4" t="s">
        <v>90</v>
      </c>
      <c r="E482" s="97" t="s">
        <v>91</v>
      </c>
      <c r="F482" s="67">
        <f>3994+100.5-1000+1000+1200</f>
        <v>5294.5</v>
      </c>
    </row>
    <row r="483" spans="1:6" ht="25.5" x14ac:dyDescent="0.2">
      <c r="A483" s="75">
        <v>473</v>
      </c>
      <c r="B483" s="93">
        <v>709</v>
      </c>
      <c r="C483" s="88" t="s">
        <v>295</v>
      </c>
      <c r="D483" s="10"/>
      <c r="E483" s="91" t="s">
        <v>126</v>
      </c>
      <c r="F483" s="29">
        <f>F484</f>
        <v>1106.3</v>
      </c>
    </row>
    <row r="484" spans="1:6" x14ac:dyDescent="0.2">
      <c r="A484" s="75">
        <v>474</v>
      </c>
      <c r="B484" s="94">
        <v>709</v>
      </c>
      <c r="C484" s="12" t="s">
        <v>295</v>
      </c>
      <c r="D484" s="4" t="s">
        <v>90</v>
      </c>
      <c r="E484" s="97" t="s">
        <v>91</v>
      </c>
      <c r="F484" s="67">
        <f>1293.1-186.8</f>
        <v>1106.3</v>
      </c>
    </row>
    <row r="485" spans="1:6" ht="66.599999999999994" customHeight="1" x14ac:dyDescent="0.2">
      <c r="A485" s="75">
        <v>475</v>
      </c>
      <c r="B485" s="58">
        <v>709</v>
      </c>
      <c r="C485" s="2" t="s">
        <v>379</v>
      </c>
      <c r="D485" s="4"/>
      <c r="E485" s="91" t="s">
        <v>531</v>
      </c>
      <c r="F485" s="29">
        <f>F486+F487</f>
        <v>1127.5</v>
      </c>
    </row>
    <row r="486" spans="1:6" ht="25.5" x14ac:dyDescent="0.2">
      <c r="A486" s="75">
        <v>476</v>
      </c>
      <c r="B486" s="59">
        <v>709</v>
      </c>
      <c r="C486" s="4" t="s">
        <v>379</v>
      </c>
      <c r="D486" s="4" t="s">
        <v>78</v>
      </c>
      <c r="E486" s="97" t="s">
        <v>77</v>
      </c>
      <c r="F486" s="77">
        <v>63.8</v>
      </c>
    </row>
    <row r="487" spans="1:6" s="21" customFormat="1" x14ac:dyDescent="0.2">
      <c r="A487" s="75">
        <v>477</v>
      </c>
      <c r="B487" s="59">
        <v>709</v>
      </c>
      <c r="C487" s="4" t="s">
        <v>379</v>
      </c>
      <c r="D487" s="4" t="s">
        <v>90</v>
      </c>
      <c r="E487" s="97" t="s">
        <v>91</v>
      </c>
      <c r="F487" s="77">
        <v>1063.7</v>
      </c>
    </row>
    <row r="488" spans="1:6" ht="38.25" x14ac:dyDescent="0.2">
      <c r="A488" s="75">
        <v>478</v>
      </c>
      <c r="B488" s="58">
        <v>709</v>
      </c>
      <c r="C488" s="2" t="s">
        <v>206</v>
      </c>
      <c r="D488" s="4"/>
      <c r="E488" s="91" t="s">
        <v>530</v>
      </c>
      <c r="F488" s="29">
        <f>F489</f>
        <v>9389.7000000000007</v>
      </c>
    </row>
    <row r="489" spans="1:6" x14ac:dyDescent="0.2">
      <c r="A489" s="75">
        <v>479</v>
      </c>
      <c r="B489" s="59">
        <v>709</v>
      </c>
      <c r="C489" s="4" t="s">
        <v>206</v>
      </c>
      <c r="D489" s="4" t="s">
        <v>90</v>
      </c>
      <c r="E489" s="97" t="s">
        <v>91</v>
      </c>
      <c r="F489" s="77">
        <v>9389.7000000000007</v>
      </c>
    </row>
    <row r="490" spans="1:6" ht="38.25" x14ac:dyDescent="0.2">
      <c r="A490" s="75">
        <v>480</v>
      </c>
      <c r="B490" s="58">
        <v>709</v>
      </c>
      <c r="C490" s="2" t="s">
        <v>688</v>
      </c>
      <c r="D490" s="4"/>
      <c r="E490" s="91" t="s">
        <v>689</v>
      </c>
      <c r="F490" s="67">
        <f>F491</f>
        <v>1970</v>
      </c>
    </row>
    <row r="491" spans="1:6" x14ac:dyDescent="0.2">
      <c r="A491" s="75">
        <v>481</v>
      </c>
      <c r="B491" s="59">
        <v>709</v>
      </c>
      <c r="C491" s="4" t="s">
        <v>688</v>
      </c>
      <c r="D491" s="4" t="s">
        <v>90</v>
      </c>
      <c r="E491" s="97" t="s">
        <v>91</v>
      </c>
      <c r="F491" s="77">
        <v>1970</v>
      </c>
    </row>
    <row r="492" spans="1:6" ht="51" x14ac:dyDescent="0.2">
      <c r="A492" s="75">
        <v>482</v>
      </c>
      <c r="B492" s="93">
        <v>709</v>
      </c>
      <c r="C492" s="88" t="s">
        <v>614</v>
      </c>
      <c r="D492" s="10"/>
      <c r="E492" s="98" t="s">
        <v>667</v>
      </c>
      <c r="F492" s="29">
        <f>F493</f>
        <v>7000</v>
      </c>
    </row>
    <row r="493" spans="1:6" x14ac:dyDescent="0.2">
      <c r="A493" s="75">
        <v>483</v>
      </c>
      <c r="B493" s="94">
        <v>709</v>
      </c>
      <c r="C493" s="12" t="s">
        <v>614</v>
      </c>
      <c r="D493" s="4" t="s">
        <v>90</v>
      </c>
      <c r="E493" s="97" t="s">
        <v>91</v>
      </c>
      <c r="F493" s="67">
        <f>7000-316+316</f>
        <v>7000</v>
      </c>
    </row>
    <row r="494" spans="1:6" ht="38.25" x14ac:dyDescent="0.2">
      <c r="A494" s="75">
        <v>484</v>
      </c>
      <c r="B494" s="58">
        <v>709</v>
      </c>
      <c r="C494" s="2" t="s">
        <v>283</v>
      </c>
      <c r="D494" s="2"/>
      <c r="E494" s="98" t="s">
        <v>186</v>
      </c>
      <c r="F494" s="29">
        <f>F499+F497+F501+F503+F495</f>
        <v>19729.599999999999</v>
      </c>
    </row>
    <row r="495" spans="1:6" ht="38.25" x14ac:dyDescent="0.2">
      <c r="A495" s="75">
        <v>485</v>
      </c>
      <c r="B495" s="58">
        <v>709</v>
      </c>
      <c r="C495" s="33" t="s">
        <v>284</v>
      </c>
      <c r="D495" s="33"/>
      <c r="E495" s="91" t="s">
        <v>449</v>
      </c>
      <c r="F495" s="29">
        <f>F496</f>
        <v>506.5</v>
      </c>
    </row>
    <row r="496" spans="1:6" x14ac:dyDescent="0.2">
      <c r="A496" s="75">
        <v>486</v>
      </c>
      <c r="B496" s="59">
        <v>709</v>
      </c>
      <c r="C496" s="56" t="s">
        <v>284</v>
      </c>
      <c r="D496" s="4" t="s">
        <v>90</v>
      </c>
      <c r="E496" s="97" t="s">
        <v>91</v>
      </c>
      <c r="F496" s="67">
        <f>190.5+316</f>
        <v>506.5</v>
      </c>
    </row>
    <row r="497" spans="1:6" s="21" customFormat="1" ht="25.5" x14ac:dyDescent="0.2">
      <c r="A497" s="75">
        <v>487</v>
      </c>
      <c r="B497" s="58">
        <v>709</v>
      </c>
      <c r="C497" s="2" t="s">
        <v>594</v>
      </c>
      <c r="D497" s="4"/>
      <c r="E497" s="98" t="s">
        <v>593</v>
      </c>
      <c r="F497" s="29">
        <f>F498</f>
        <v>1365.6</v>
      </c>
    </row>
    <row r="498" spans="1:6" s="21" customFormat="1" x14ac:dyDescent="0.2">
      <c r="A498" s="75">
        <v>488</v>
      </c>
      <c r="B498" s="59">
        <v>709</v>
      </c>
      <c r="C498" s="4" t="s">
        <v>594</v>
      </c>
      <c r="D498" s="4" t="s">
        <v>90</v>
      </c>
      <c r="E498" s="99" t="s">
        <v>91</v>
      </c>
      <c r="F498" s="77">
        <v>1365.6</v>
      </c>
    </row>
    <row r="499" spans="1:6" s="21" customFormat="1" ht="25.5" x14ac:dyDescent="0.2">
      <c r="A499" s="75">
        <v>489</v>
      </c>
      <c r="B499" s="58">
        <v>709</v>
      </c>
      <c r="C499" s="33" t="s">
        <v>575</v>
      </c>
      <c r="D499" s="2"/>
      <c r="E499" s="98" t="s">
        <v>576</v>
      </c>
      <c r="F499" s="29">
        <f>F500</f>
        <v>8687.9</v>
      </c>
    </row>
    <row r="500" spans="1:6" s="21" customFormat="1" x14ac:dyDescent="0.2">
      <c r="A500" s="75">
        <v>490</v>
      </c>
      <c r="B500" s="59">
        <v>709</v>
      </c>
      <c r="C500" s="56" t="s">
        <v>575</v>
      </c>
      <c r="D500" s="4" t="s">
        <v>90</v>
      </c>
      <c r="E500" s="97" t="s">
        <v>91</v>
      </c>
      <c r="F500" s="77">
        <v>8687.9</v>
      </c>
    </row>
    <row r="501" spans="1:6" s="68" customFormat="1" ht="38.25" x14ac:dyDescent="0.2">
      <c r="A501" s="75">
        <v>491</v>
      </c>
      <c r="B501" s="58">
        <v>709</v>
      </c>
      <c r="C501" s="2" t="s">
        <v>595</v>
      </c>
      <c r="D501" s="4"/>
      <c r="E501" s="98" t="s">
        <v>605</v>
      </c>
      <c r="F501" s="29">
        <f>F502</f>
        <v>1150</v>
      </c>
    </row>
    <row r="502" spans="1:6" s="68" customFormat="1" x14ac:dyDescent="0.2">
      <c r="A502" s="75">
        <v>492</v>
      </c>
      <c r="B502" s="59">
        <v>709</v>
      </c>
      <c r="C502" s="4" t="s">
        <v>595</v>
      </c>
      <c r="D502" s="4" t="s">
        <v>90</v>
      </c>
      <c r="E502" s="99" t="s">
        <v>91</v>
      </c>
      <c r="F502" s="67">
        <v>1150</v>
      </c>
    </row>
    <row r="503" spans="1:6" s="68" customFormat="1" ht="38.25" x14ac:dyDescent="0.2">
      <c r="A503" s="75">
        <v>493</v>
      </c>
      <c r="B503" s="58">
        <v>709</v>
      </c>
      <c r="C503" s="33" t="s">
        <v>603</v>
      </c>
      <c r="D503" s="2"/>
      <c r="E503" s="98" t="s">
        <v>606</v>
      </c>
      <c r="F503" s="29">
        <f>F504</f>
        <v>8019.6</v>
      </c>
    </row>
    <row r="504" spans="1:6" s="68" customFormat="1" x14ac:dyDescent="0.2">
      <c r="A504" s="75">
        <v>494</v>
      </c>
      <c r="B504" s="59">
        <v>709</v>
      </c>
      <c r="C504" s="56" t="s">
        <v>603</v>
      </c>
      <c r="D504" s="4" t="s">
        <v>90</v>
      </c>
      <c r="E504" s="97" t="s">
        <v>91</v>
      </c>
      <c r="F504" s="67">
        <v>8019.6</v>
      </c>
    </row>
    <row r="505" spans="1:6" ht="38.25" x14ac:dyDescent="0.2">
      <c r="A505" s="75">
        <v>495</v>
      </c>
      <c r="B505" s="58">
        <v>709</v>
      </c>
      <c r="C505" s="2" t="s">
        <v>296</v>
      </c>
      <c r="D505" s="2"/>
      <c r="E505" s="98" t="s">
        <v>758</v>
      </c>
      <c r="F505" s="29">
        <f>F506+F509+F512</f>
        <v>21753.9</v>
      </c>
    </row>
    <row r="506" spans="1:6" ht="15.75" customHeight="1" x14ac:dyDescent="0.2">
      <c r="A506" s="75">
        <v>496</v>
      </c>
      <c r="B506" s="58">
        <v>709</v>
      </c>
      <c r="C506" s="2" t="s">
        <v>321</v>
      </c>
      <c r="D506" s="2"/>
      <c r="E506" s="91" t="s">
        <v>109</v>
      </c>
      <c r="F506" s="29">
        <f>F507+F508</f>
        <v>3914.2</v>
      </c>
    </row>
    <row r="507" spans="1:6" ht="21.95" customHeight="1" x14ac:dyDescent="0.2">
      <c r="A507" s="75">
        <v>497</v>
      </c>
      <c r="B507" s="59">
        <v>709</v>
      </c>
      <c r="C507" s="4" t="s">
        <v>321</v>
      </c>
      <c r="D507" s="4" t="s">
        <v>50</v>
      </c>
      <c r="E507" s="97" t="s">
        <v>81</v>
      </c>
      <c r="F507" s="67">
        <v>3615.5</v>
      </c>
    </row>
    <row r="508" spans="1:6" ht="25.5" x14ac:dyDescent="0.2">
      <c r="A508" s="75">
        <v>498</v>
      </c>
      <c r="B508" s="59">
        <v>709</v>
      </c>
      <c r="C508" s="4" t="s">
        <v>321</v>
      </c>
      <c r="D508" s="4">
        <v>240</v>
      </c>
      <c r="E508" s="97" t="s">
        <v>77</v>
      </c>
      <c r="F508" s="67">
        <v>298.7</v>
      </c>
    </row>
    <row r="509" spans="1:6" ht="38.25" x14ac:dyDescent="0.2">
      <c r="A509" s="75">
        <v>499</v>
      </c>
      <c r="B509" s="58">
        <v>709</v>
      </c>
      <c r="C509" s="2" t="s">
        <v>322</v>
      </c>
      <c r="D509" s="2"/>
      <c r="E509" s="91" t="s">
        <v>565</v>
      </c>
      <c r="F509" s="29">
        <f>F510+F511</f>
        <v>420</v>
      </c>
    </row>
    <row r="510" spans="1:6" s="21" customFormat="1" ht="25.5" x14ac:dyDescent="0.2">
      <c r="A510" s="75">
        <v>500</v>
      </c>
      <c r="B510" s="59">
        <v>709</v>
      </c>
      <c r="C510" s="4" t="s">
        <v>322</v>
      </c>
      <c r="D510" s="4">
        <v>240</v>
      </c>
      <c r="E510" s="97" t="s">
        <v>77</v>
      </c>
      <c r="F510" s="67">
        <f>380+18+5.5</f>
        <v>403.5</v>
      </c>
    </row>
    <row r="511" spans="1:6" s="21" customFormat="1" x14ac:dyDescent="0.2">
      <c r="A511" s="75">
        <v>501</v>
      </c>
      <c r="B511" s="59">
        <v>709</v>
      </c>
      <c r="C511" s="4" t="s">
        <v>322</v>
      </c>
      <c r="D511" s="4" t="s">
        <v>714</v>
      </c>
      <c r="E511" s="97" t="s">
        <v>715</v>
      </c>
      <c r="F511" s="67">
        <f>22-5.5</f>
        <v>16.5</v>
      </c>
    </row>
    <row r="512" spans="1:6" s="20" customFormat="1" x14ac:dyDescent="0.2">
      <c r="A512" s="75">
        <v>502</v>
      </c>
      <c r="B512" s="58">
        <v>709</v>
      </c>
      <c r="C512" s="2" t="s">
        <v>323</v>
      </c>
      <c r="D512" s="2"/>
      <c r="E512" s="91" t="s">
        <v>129</v>
      </c>
      <c r="F512" s="41">
        <f>F513+F514</f>
        <v>17419.7</v>
      </c>
    </row>
    <row r="513" spans="1:6" x14ac:dyDescent="0.2">
      <c r="A513" s="75">
        <v>503</v>
      </c>
      <c r="B513" s="59">
        <v>709</v>
      </c>
      <c r="C513" s="4" t="s">
        <v>323</v>
      </c>
      <c r="D513" s="4" t="s">
        <v>44</v>
      </c>
      <c r="E513" s="97" t="s">
        <v>45</v>
      </c>
      <c r="F513" s="67">
        <v>15240</v>
      </c>
    </row>
    <row r="514" spans="1:6" s="20" customFormat="1" ht="30" customHeight="1" x14ac:dyDescent="0.2">
      <c r="A514" s="75">
        <v>504</v>
      </c>
      <c r="B514" s="59">
        <v>709</v>
      </c>
      <c r="C514" s="4" t="s">
        <v>323</v>
      </c>
      <c r="D514" s="4">
        <v>240</v>
      </c>
      <c r="E514" s="97" t="s">
        <v>77</v>
      </c>
      <c r="F514" s="67">
        <f>1939.7+240</f>
        <v>2179.6999999999998</v>
      </c>
    </row>
    <row r="515" spans="1:6" ht="28.5" customHeight="1" x14ac:dyDescent="0.2">
      <c r="A515" s="75">
        <v>505</v>
      </c>
      <c r="B515" s="93">
        <v>709</v>
      </c>
      <c r="C515" s="10" t="s">
        <v>297</v>
      </c>
      <c r="D515" s="2"/>
      <c r="E515" s="98" t="s">
        <v>760</v>
      </c>
      <c r="F515" s="29">
        <f>F516+F519</f>
        <v>34.799999999999997</v>
      </c>
    </row>
    <row r="516" spans="1:6" ht="25.5" x14ac:dyDescent="0.2">
      <c r="A516" s="75">
        <v>506</v>
      </c>
      <c r="B516" s="93">
        <v>709</v>
      </c>
      <c r="C516" s="10" t="s">
        <v>298</v>
      </c>
      <c r="D516" s="2"/>
      <c r="E516" s="98" t="s">
        <v>170</v>
      </c>
      <c r="F516" s="29">
        <f>F517</f>
        <v>9.8000000000000007</v>
      </c>
    </row>
    <row r="517" spans="1:6" ht="30" customHeight="1" x14ac:dyDescent="0.2">
      <c r="A517" s="75">
        <v>507</v>
      </c>
      <c r="B517" s="93">
        <v>709</v>
      </c>
      <c r="C517" s="88" t="s">
        <v>562</v>
      </c>
      <c r="D517" s="2"/>
      <c r="E517" s="91" t="s">
        <v>171</v>
      </c>
      <c r="F517" s="29">
        <f>F518</f>
        <v>9.8000000000000007</v>
      </c>
    </row>
    <row r="518" spans="1:6" ht="17.45" customHeight="1" x14ac:dyDescent="0.2">
      <c r="A518" s="75">
        <v>508</v>
      </c>
      <c r="B518" s="94">
        <v>709</v>
      </c>
      <c r="C518" s="131" t="s">
        <v>562</v>
      </c>
      <c r="D518" s="4" t="s">
        <v>90</v>
      </c>
      <c r="E518" s="97" t="s">
        <v>91</v>
      </c>
      <c r="F518" s="67">
        <v>9.8000000000000007</v>
      </c>
    </row>
    <row r="519" spans="1:6" s="21" customFormat="1" ht="25.5" x14ac:dyDescent="0.2">
      <c r="A519" s="75">
        <v>509</v>
      </c>
      <c r="B519" s="93">
        <v>709</v>
      </c>
      <c r="C519" s="10" t="s">
        <v>300</v>
      </c>
      <c r="D519" s="2"/>
      <c r="E519" s="98" t="s">
        <v>563</v>
      </c>
      <c r="F519" s="29">
        <f>F520+F522</f>
        <v>25</v>
      </c>
    </row>
    <row r="520" spans="1:6" ht="38.25" x14ac:dyDescent="0.2">
      <c r="A520" s="75">
        <v>510</v>
      </c>
      <c r="B520" s="93">
        <v>709</v>
      </c>
      <c r="C520" s="10" t="s">
        <v>301</v>
      </c>
      <c r="D520" s="2"/>
      <c r="E520" s="91" t="s">
        <v>173</v>
      </c>
      <c r="F520" s="29">
        <f>F521</f>
        <v>10</v>
      </c>
    </row>
    <row r="521" spans="1:6" s="21" customFormat="1" x14ac:dyDescent="0.2">
      <c r="A521" s="75">
        <v>511</v>
      </c>
      <c r="B521" s="94">
        <v>709</v>
      </c>
      <c r="C521" s="12" t="s">
        <v>301</v>
      </c>
      <c r="D521" s="4" t="s">
        <v>90</v>
      </c>
      <c r="E521" s="97" t="s">
        <v>91</v>
      </c>
      <c r="F521" s="67">
        <v>10</v>
      </c>
    </row>
    <row r="522" spans="1:6" ht="25.5" x14ac:dyDescent="0.2">
      <c r="A522" s="75">
        <v>512</v>
      </c>
      <c r="B522" s="93">
        <v>709</v>
      </c>
      <c r="C522" s="10" t="s">
        <v>302</v>
      </c>
      <c r="D522" s="2"/>
      <c r="E522" s="91" t="s">
        <v>174</v>
      </c>
      <c r="F522" s="29">
        <f>F523</f>
        <v>15</v>
      </c>
    </row>
    <row r="523" spans="1:6" x14ac:dyDescent="0.2">
      <c r="A523" s="75">
        <v>513</v>
      </c>
      <c r="B523" s="94">
        <v>709</v>
      </c>
      <c r="C523" s="12" t="s">
        <v>302</v>
      </c>
      <c r="D523" s="4" t="s">
        <v>90</v>
      </c>
      <c r="E523" s="97" t="s">
        <v>91</v>
      </c>
      <c r="F523" s="67">
        <v>15</v>
      </c>
    </row>
    <row r="524" spans="1:6" ht="25.5" x14ac:dyDescent="0.2">
      <c r="A524" s="75">
        <v>514</v>
      </c>
      <c r="B524" s="58">
        <v>709</v>
      </c>
      <c r="C524" s="2" t="s">
        <v>234</v>
      </c>
      <c r="D524" s="2"/>
      <c r="E524" s="98" t="s">
        <v>761</v>
      </c>
      <c r="F524" s="29">
        <f>F525</f>
        <v>100</v>
      </c>
    </row>
    <row r="525" spans="1:6" s="21" customFormat="1" ht="25.5" x14ac:dyDescent="0.2">
      <c r="A525" s="75">
        <v>515</v>
      </c>
      <c r="B525" s="58">
        <v>709</v>
      </c>
      <c r="C525" s="2" t="s">
        <v>269</v>
      </c>
      <c r="D525" s="2"/>
      <c r="E525" s="98" t="s">
        <v>138</v>
      </c>
      <c r="F525" s="29">
        <f>F526+F528</f>
        <v>100</v>
      </c>
    </row>
    <row r="526" spans="1:6" ht="25.5" x14ac:dyDescent="0.2">
      <c r="A526" s="75">
        <v>516</v>
      </c>
      <c r="B526" s="58">
        <v>709</v>
      </c>
      <c r="C526" s="2" t="s">
        <v>425</v>
      </c>
      <c r="D526" s="2"/>
      <c r="E526" s="91" t="s">
        <v>184</v>
      </c>
      <c r="F526" s="29">
        <f>F527</f>
        <v>20</v>
      </c>
    </row>
    <row r="527" spans="1:6" s="21" customFormat="1" ht="25.5" x14ac:dyDescent="0.2">
      <c r="A527" s="75">
        <v>517</v>
      </c>
      <c r="B527" s="59">
        <v>709</v>
      </c>
      <c r="C527" s="4" t="s">
        <v>425</v>
      </c>
      <c r="D527" s="4" t="s">
        <v>78</v>
      </c>
      <c r="E527" s="97" t="s">
        <v>77</v>
      </c>
      <c r="F527" s="67">
        <v>20</v>
      </c>
    </row>
    <row r="528" spans="1:6" s="21" customFormat="1" x14ac:dyDescent="0.2">
      <c r="A528" s="75">
        <v>518</v>
      </c>
      <c r="B528" s="58">
        <v>709</v>
      </c>
      <c r="C528" s="2" t="s">
        <v>426</v>
      </c>
      <c r="D528" s="2"/>
      <c r="E528" s="91" t="s">
        <v>358</v>
      </c>
      <c r="F528" s="29">
        <f>F529</f>
        <v>80</v>
      </c>
    </row>
    <row r="529" spans="1:6" s="21" customFormat="1" x14ac:dyDescent="0.2">
      <c r="A529" s="75">
        <v>519</v>
      </c>
      <c r="B529" s="59">
        <v>709</v>
      </c>
      <c r="C529" s="4" t="s">
        <v>426</v>
      </c>
      <c r="D529" s="4" t="s">
        <v>90</v>
      </c>
      <c r="E529" s="97" t="s">
        <v>91</v>
      </c>
      <c r="F529" s="67">
        <v>80</v>
      </c>
    </row>
    <row r="530" spans="1:6" s="21" customFormat="1" ht="38.25" x14ac:dyDescent="0.2">
      <c r="A530" s="75">
        <v>520</v>
      </c>
      <c r="B530" s="58">
        <v>709</v>
      </c>
      <c r="C530" s="2" t="s">
        <v>440</v>
      </c>
      <c r="D530" s="4"/>
      <c r="E530" s="98" t="s">
        <v>757</v>
      </c>
      <c r="F530" s="29">
        <f>F531</f>
        <v>2200</v>
      </c>
    </row>
    <row r="531" spans="1:6" ht="38.25" x14ac:dyDescent="0.2">
      <c r="A531" s="75">
        <v>521</v>
      </c>
      <c r="B531" s="58">
        <v>709</v>
      </c>
      <c r="C531" s="2" t="s">
        <v>441</v>
      </c>
      <c r="D531" s="4"/>
      <c r="E531" s="91" t="s">
        <v>457</v>
      </c>
      <c r="F531" s="29">
        <f>F532</f>
        <v>2200</v>
      </c>
    </row>
    <row r="532" spans="1:6" x14ac:dyDescent="0.2">
      <c r="A532" s="75">
        <v>522</v>
      </c>
      <c r="B532" s="59">
        <v>709</v>
      </c>
      <c r="C532" s="4" t="s">
        <v>441</v>
      </c>
      <c r="D532" s="4" t="s">
        <v>90</v>
      </c>
      <c r="E532" s="97" t="s">
        <v>91</v>
      </c>
      <c r="F532" s="67">
        <v>2200</v>
      </c>
    </row>
    <row r="533" spans="1:6" x14ac:dyDescent="0.2">
      <c r="A533" s="75">
        <v>523</v>
      </c>
      <c r="B533" s="58">
        <v>709</v>
      </c>
      <c r="C533" s="102" t="s">
        <v>189</v>
      </c>
      <c r="D533" s="102"/>
      <c r="E533" s="108" t="s">
        <v>156</v>
      </c>
      <c r="F533" s="29">
        <f>F534</f>
        <v>43</v>
      </c>
    </row>
    <row r="534" spans="1:6" ht="51" x14ac:dyDescent="0.2">
      <c r="A534" s="75">
        <v>524</v>
      </c>
      <c r="B534" s="93">
        <v>709</v>
      </c>
      <c r="C534" s="64" t="s">
        <v>735</v>
      </c>
      <c r="D534" s="2"/>
      <c r="E534" s="98" t="s">
        <v>740</v>
      </c>
      <c r="F534" s="29">
        <v>43</v>
      </c>
    </row>
    <row r="535" spans="1:6" ht="17.45" customHeight="1" x14ac:dyDescent="0.2">
      <c r="A535" s="75">
        <v>525</v>
      </c>
      <c r="B535" s="3">
        <v>709</v>
      </c>
      <c r="C535" s="4" t="s">
        <v>735</v>
      </c>
      <c r="D535" s="4" t="s">
        <v>50</v>
      </c>
      <c r="E535" s="97" t="s">
        <v>81</v>
      </c>
      <c r="F535" s="77">
        <v>43</v>
      </c>
    </row>
    <row r="536" spans="1:6" ht="15.75" x14ac:dyDescent="0.2">
      <c r="A536" s="75">
        <v>526</v>
      </c>
      <c r="B536" s="58">
        <v>800</v>
      </c>
      <c r="C536" s="2"/>
      <c r="D536" s="4"/>
      <c r="E536" s="96" t="s">
        <v>40</v>
      </c>
      <c r="F536" s="29">
        <f>F537+F581</f>
        <v>170808.5</v>
      </c>
    </row>
    <row r="537" spans="1:6" s="21" customFormat="1" x14ac:dyDescent="0.2">
      <c r="A537" s="75">
        <v>527</v>
      </c>
      <c r="B537" s="58">
        <v>801</v>
      </c>
      <c r="C537" s="2"/>
      <c r="D537" s="2"/>
      <c r="E537" s="91" t="s">
        <v>23</v>
      </c>
      <c r="F537" s="29">
        <f>F538+F564+F568</f>
        <v>142957.80000000002</v>
      </c>
    </row>
    <row r="538" spans="1:6" s="21" customFormat="1" ht="25.5" x14ac:dyDescent="0.2">
      <c r="A538" s="75">
        <v>528</v>
      </c>
      <c r="B538" s="58">
        <v>801</v>
      </c>
      <c r="C538" s="2" t="s">
        <v>209</v>
      </c>
      <c r="D538" s="2"/>
      <c r="E538" s="98" t="s">
        <v>601</v>
      </c>
      <c r="F538" s="29">
        <f>F539</f>
        <v>138821</v>
      </c>
    </row>
    <row r="539" spans="1:6" x14ac:dyDescent="0.2">
      <c r="A539" s="75">
        <v>529</v>
      </c>
      <c r="B539" s="58">
        <v>801</v>
      </c>
      <c r="C539" s="10" t="s">
        <v>208</v>
      </c>
      <c r="D539" s="2"/>
      <c r="E539" s="98" t="s">
        <v>105</v>
      </c>
      <c r="F539" s="29">
        <f>F540+F542+F544+F546+F556+F554+F552+F558+F560+F550+F562</f>
        <v>138821</v>
      </c>
    </row>
    <row r="540" spans="1:6" ht="25.5" x14ac:dyDescent="0.2">
      <c r="A540" s="75">
        <v>530</v>
      </c>
      <c r="B540" s="58">
        <v>801</v>
      </c>
      <c r="C540" s="2" t="s">
        <v>646</v>
      </c>
      <c r="D540" s="2"/>
      <c r="E540" s="91" t="s">
        <v>152</v>
      </c>
      <c r="F540" s="29">
        <f>F541</f>
        <v>24296</v>
      </c>
    </row>
    <row r="541" spans="1:6" x14ac:dyDescent="0.2">
      <c r="A541" s="75">
        <v>531</v>
      </c>
      <c r="B541" s="59">
        <v>801</v>
      </c>
      <c r="C541" s="4" t="s">
        <v>646</v>
      </c>
      <c r="D541" s="4" t="s">
        <v>90</v>
      </c>
      <c r="E541" s="97" t="s">
        <v>91</v>
      </c>
      <c r="F541" s="67">
        <f>24501.6-205.6</f>
        <v>24296</v>
      </c>
    </row>
    <row r="542" spans="1:6" ht="31.5" customHeight="1" x14ac:dyDescent="0.2">
      <c r="A542" s="75">
        <v>532</v>
      </c>
      <c r="B542" s="58">
        <v>801</v>
      </c>
      <c r="C542" s="2" t="s">
        <v>207</v>
      </c>
      <c r="D542" s="2"/>
      <c r="E542" s="91" t="s">
        <v>153</v>
      </c>
      <c r="F542" s="29">
        <f>F543</f>
        <v>21437.8</v>
      </c>
    </row>
    <row r="543" spans="1:6" ht="16.5" customHeight="1" x14ac:dyDescent="0.2">
      <c r="A543" s="75">
        <v>533</v>
      </c>
      <c r="B543" s="59">
        <v>801</v>
      </c>
      <c r="C543" s="4" t="s">
        <v>207</v>
      </c>
      <c r="D543" s="4" t="s">
        <v>85</v>
      </c>
      <c r="E543" s="97" t="s">
        <v>86</v>
      </c>
      <c r="F543" s="67">
        <f>21385.3+52.5</f>
        <v>21437.8</v>
      </c>
    </row>
    <row r="544" spans="1:6" ht="25.5" x14ac:dyDescent="0.2">
      <c r="A544" s="75">
        <v>534</v>
      </c>
      <c r="B544" s="58">
        <v>801</v>
      </c>
      <c r="C544" s="2" t="s">
        <v>210</v>
      </c>
      <c r="D544" s="2"/>
      <c r="E544" s="91" t="s">
        <v>154</v>
      </c>
      <c r="F544" s="29">
        <f>F545</f>
        <v>83704.3</v>
      </c>
    </row>
    <row r="545" spans="1:6" ht="14.25" customHeight="1" x14ac:dyDescent="0.2">
      <c r="A545" s="75">
        <v>535</v>
      </c>
      <c r="B545" s="59">
        <v>801</v>
      </c>
      <c r="C545" s="4" t="s">
        <v>210</v>
      </c>
      <c r="D545" s="4" t="s">
        <v>85</v>
      </c>
      <c r="E545" s="97" t="s">
        <v>86</v>
      </c>
      <c r="F545" s="67">
        <f>83083.3+81+540</f>
        <v>83704.3</v>
      </c>
    </row>
    <row r="546" spans="1:6" ht="14.25" customHeight="1" x14ac:dyDescent="0.2">
      <c r="A546" s="75">
        <v>536</v>
      </c>
      <c r="B546" s="58">
        <v>801</v>
      </c>
      <c r="C546" s="2" t="s">
        <v>647</v>
      </c>
      <c r="D546" s="2"/>
      <c r="E546" s="91" t="s">
        <v>38</v>
      </c>
      <c r="F546" s="29">
        <f>F547+F548+F549</f>
        <v>800</v>
      </c>
    </row>
    <row r="547" spans="1:6" ht="25.5" x14ac:dyDescent="0.2">
      <c r="A547" s="75">
        <v>537</v>
      </c>
      <c r="B547" s="59">
        <v>801</v>
      </c>
      <c r="C547" s="4" t="s">
        <v>647</v>
      </c>
      <c r="D547" s="4" t="s">
        <v>78</v>
      </c>
      <c r="E547" s="97" t="s">
        <v>77</v>
      </c>
      <c r="F547" s="67">
        <f>286.3+115-24</f>
        <v>377.3</v>
      </c>
    </row>
    <row r="548" spans="1:6" x14ac:dyDescent="0.2">
      <c r="A548" s="75">
        <v>538</v>
      </c>
      <c r="B548" s="59">
        <v>801</v>
      </c>
      <c r="C548" s="4" t="s">
        <v>647</v>
      </c>
      <c r="D548" s="4" t="s">
        <v>85</v>
      </c>
      <c r="E548" s="97" t="s">
        <v>86</v>
      </c>
      <c r="F548" s="67">
        <f>468.7-115+24</f>
        <v>377.7</v>
      </c>
    </row>
    <row r="549" spans="1:6" x14ac:dyDescent="0.2">
      <c r="A549" s="75">
        <v>539</v>
      </c>
      <c r="B549" s="59">
        <v>801</v>
      </c>
      <c r="C549" s="4" t="s">
        <v>647</v>
      </c>
      <c r="D549" s="4" t="s">
        <v>90</v>
      </c>
      <c r="E549" s="97" t="s">
        <v>91</v>
      </c>
      <c r="F549" s="67">
        <v>45</v>
      </c>
    </row>
    <row r="550" spans="1:6" ht="51" x14ac:dyDescent="0.2">
      <c r="A550" s="75">
        <v>540</v>
      </c>
      <c r="B550" s="58">
        <v>801</v>
      </c>
      <c r="C550" s="2" t="s">
        <v>212</v>
      </c>
      <c r="D550" s="4"/>
      <c r="E550" s="91" t="s">
        <v>375</v>
      </c>
      <c r="F550" s="29">
        <f>F551</f>
        <v>2007.6</v>
      </c>
    </row>
    <row r="551" spans="1:6" x14ac:dyDescent="0.2">
      <c r="A551" s="75">
        <v>541</v>
      </c>
      <c r="B551" s="59">
        <v>801</v>
      </c>
      <c r="C551" s="4" t="s">
        <v>212</v>
      </c>
      <c r="D551" s="4" t="s">
        <v>85</v>
      </c>
      <c r="E551" s="97" t="s">
        <v>86</v>
      </c>
      <c r="F551" s="67">
        <v>2007.6</v>
      </c>
    </row>
    <row r="552" spans="1:6" ht="76.5" x14ac:dyDescent="0.2">
      <c r="A552" s="75">
        <v>542</v>
      </c>
      <c r="B552" s="93">
        <v>801</v>
      </c>
      <c r="C552" s="10" t="s">
        <v>591</v>
      </c>
      <c r="D552" s="2"/>
      <c r="E552" s="98" t="s">
        <v>592</v>
      </c>
      <c r="F552" s="29">
        <f>F553</f>
        <v>279</v>
      </c>
    </row>
    <row r="553" spans="1:6" x14ac:dyDescent="0.2">
      <c r="A553" s="75">
        <v>543</v>
      </c>
      <c r="B553" s="94">
        <v>801</v>
      </c>
      <c r="C553" s="12" t="s">
        <v>591</v>
      </c>
      <c r="D553" s="4" t="s">
        <v>85</v>
      </c>
      <c r="E553" s="97" t="s">
        <v>86</v>
      </c>
      <c r="F553" s="77">
        <v>279</v>
      </c>
    </row>
    <row r="554" spans="1:6" ht="38.25" x14ac:dyDescent="0.2">
      <c r="A554" s="75">
        <v>544</v>
      </c>
      <c r="B554" s="93">
        <v>801</v>
      </c>
      <c r="C554" s="10" t="s">
        <v>583</v>
      </c>
      <c r="D554" s="2"/>
      <c r="E554" s="98" t="s">
        <v>661</v>
      </c>
      <c r="F554" s="29">
        <f>F555</f>
        <v>97</v>
      </c>
    </row>
    <row r="555" spans="1:6" x14ac:dyDescent="0.2">
      <c r="A555" s="75">
        <v>545</v>
      </c>
      <c r="B555" s="94">
        <v>801</v>
      </c>
      <c r="C555" s="12" t="s">
        <v>583</v>
      </c>
      <c r="D555" s="4" t="s">
        <v>90</v>
      </c>
      <c r="E555" s="97" t="s">
        <v>91</v>
      </c>
      <c r="F555" s="77">
        <v>97</v>
      </c>
    </row>
    <row r="556" spans="1:6" ht="25.5" x14ac:dyDescent="0.2">
      <c r="A556" s="75">
        <v>546</v>
      </c>
      <c r="B556" s="93">
        <v>801</v>
      </c>
      <c r="C556" s="10" t="s">
        <v>452</v>
      </c>
      <c r="D556" s="33"/>
      <c r="E556" s="91" t="s">
        <v>662</v>
      </c>
      <c r="F556" s="29">
        <f>F557</f>
        <v>549.6</v>
      </c>
    </row>
    <row r="557" spans="1:6" x14ac:dyDescent="0.2">
      <c r="A557" s="75">
        <v>547</v>
      </c>
      <c r="B557" s="94">
        <v>801</v>
      </c>
      <c r="C557" s="12" t="s">
        <v>452</v>
      </c>
      <c r="D557" s="4" t="s">
        <v>85</v>
      </c>
      <c r="E557" s="97" t="s">
        <v>86</v>
      </c>
      <c r="F557" s="77">
        <f>439+110.6</f>
        <v>549.6</v>
      </c>
    </row>
    <row r="558" spans="1:6" ht="79.5" customHeight="1" x14ac:dyDescent="0.2">
      <c r="A558" s="75">
        <v>548</v>
      </c>
      <c r="B558" s="93">
        <v>801</v>
      </c>
      <c r="C558" s="10" t="s">
        <v>633</v>
      </c>
      <c r="D558" s="2"/>
      <c r="E558" s="98" t="s">
        <v>634</v>
      </c>
      <c r="F558" s="29">
        <f>F559</f>
        <v>69.8</v>
      </c>
    </row>
    <row r="559" spans="1:6" x14ac:dyDescent="0.2">
      <c r="A559" s="75">
        <v>549</v>
      </c>
      <c r="B559" s="94">
        <v>801</v>
      </c>
      <c r="C559" s="12" t="s">
        <v>633</v>
      </c>
      <c r="D559" s="4" t="s">
        <v>85</v>
      </c>
      <c r="E559" s="97" t="s">
        <v>86</v>
      </c>
      <c r="F559" s="67">
        <v>69.8</v>
      </c>
    </row>
    <row r="560" spans="1:6" ht="63.75" x14ac:dyDescent="0.2">
      <c r="A560" s="75">
        <v>550</v>
      </c>
      <c r="B560" s="93">
        <v>801</v>
      </c>
      <c r="C560" s="10" t="s">
        <v>631</v>
      </c>
      <c r="D560" s="2"/>
      <c r="E560" s="98" t="s">
        <v>632</v>
      </c>
      <c r="F560" s="67">
        <f>F561</f>
        <v>24.3</v>
      </c>
    </row>
    <row r="561" spans="1:6" x14ac:dyDescent="0.2">
      <c r="A561" s="75">
        <v>551</v>
      </c>
      <c r="B561" s="94">
        <v>801</v>
      </c>
      <c r="C561" s="12" t="s">
        <v>631</v>
      </c>
      <c r="D561" s="4" t="s">
        <v>90</v>
      </c>
      <c r="E561" s="97" t="s">
        <v>91</v>
      </c>
      <c r="F561" s="67">
        <v>24.3</v>
      </c>
    </row>
    <row r="562" spans="1:6" ht="25.5" x14ac:dyDescent="0.2">
      <c r="A562" s="75">
        <v>552</v>
      </c>
      <c r="B562" s="93">
        <v>801</v>
      </c>
      <c r="C562" s="10" t="s">
        <v>690</v>
      </c>
      <c r="D562" s="4"/>
      <c r="E562" s="91" t="s">
        <v>691</v>
      </c>
      <c r="F562" s="29">
        <f>F563</f>
        <v>5555.6</v>
      </c>
    </row>
    <row r="563" spans="1:6" x14ac:dyDescent="0.2">
      <c r="A563" s="75">
        <v>553</v>
      </c>
      <c r="B563" s="94">
        <v>801</v>
      </c>
      <c r="C563" s="12" t="s">
        <v>690</v>
      </c>
      <c r="D563" s="4" t="s">
        <v>90</v>
      </c>
      <c r="E563" s="97" t="s">
        <v>91</v>
      </c>
      <c r="F563" s="77">
        <v>5555.6</v>
      </c>
    </row>
    <row r="564" spans="1:6" ht="38.25" x14ac:dyDescent="0.2">
      <c r="A564" s="75">
        <v>554</v>
      </c>
      <c r="B564" s="93">
        <v>801</v>
      </c>
      <c r="C564" s="2" t="s">
        <v>201</v>
      </c>
      <c r="D564" s="4"/>
      <c r="E564" s="91" t="s">
        <v>599</v>
      </c>
      <c r="F564" s="29">
        <f>F565</f>
        <v>544.70000000000005</v>
      </c>
    </row>
    <row r="565" spans="1:6" s="20" customFormat="1" ht="25.5" x14ac:dyDescent="0.2">
      <c r="A565" s="75">
        <v>555</v>
      </c>
      <c r="B565" s="58">
        <v>801</v>
      </c>
      <c r="C565" s="33" t="s">
        <v>244</v>
      </c>
      <c r="D565" s="2"/>
      <c r="E565" s="91" t="s">
        <v>243</v>
      </c>
      <c r="F565" s="29">
        <f>F566</f>
        <v>544.70000000000005</v>
      </c>
    </row>
    <row r="566" spans="1:6" ht="25.5" x14ac:dyDescent="0.2">
      <c r="A566" s="75">
        <v>556</v>
      </c>
      <c r="B566" s="93">
        <v>801</v>
      </c>
      <c r="C566" s="10" t="s">
        <v>624</v>
      </c>
      <c r="D566" s="4"/>
      <c r="E566" s="91" t="s">
        <v>623</v>
      </c>
      <c r="F566" s="29">
        <f>F567</f>
        <v>544.70000000000005</v>
      </c>
    </row>
    <row r="567" spans="1:6" s="20" customFormat="1" x14ac:dyDescent="0.2">
      <c r="A567" s="75">
        <v>557</v>
      </c>
      <c r="B567" s="94">
        <v>801</v>
      </c>
      <c r="C567" s="12" t="s">
        <v>624</v>
      </c>
      <c r="D567" s="4" t="s">
        <v>85</v>
      </c>
      <c r="E567" s="97" t="s">
        <v>86</v>
      </c>
      <c r="F567" s="67">
        <f>965.4-420.7</f>
        <v>544.70000000000005</v>
      </c>
    </row>
    <row r="568" spans="1:6" s="20" customFormat="1" x14ac:dyDescent="0.2">
      <c r="A568" s="75">
        <v>558</v>
      </c>
      <c r="B568" s="93">
        <v>801</v>
      </c>
      <c r="C568" s="102" t="s">
        <v>189</v>
      </c>
      <c r="D568" s="102"/>
      <c r="E568" s="108" t="s">
        <v>156</v>
      </c>
      <c r="F568" s="29">
        <f>F569+F571+F573+F575+F579+F577</f>
        <v>3592.1000000000004</v>
      </c>
    </row>
    <row r="569" spans="1:6" s="20" customFormat="1" ht="25.5" x14ac:dyDescent="0.2">
      <c r="A569" s="75">
        <v>559</v>
      </c>
      <c r="B569" s="93">
        <v>801</v>
      </c>
      <c r="C569" s="10" t="s">
        <v>718</v>
      </c>
      <c r="D569" s="4"/>
      <c r="E569" s="91" t="s">
        <v>717</v>
      </c>
      <c r="F569" s="29">
        <f>F570</f>
        <v>180.5</v>
      </c>
    </row>
    <row r="570" spans="1:6" s="20" customFormat="1" ht="25.5" x14ac:dyDescent="0.2">
      <c r="A570" s="75">
        <v>560</v>
      </c>
      <c r="B570" s="94">
        <v>801</v>
      </c>
      <c r="C570" s="12" t="s">
        <v>718</v>
      </c>
      <c r="D570" s="4" t="s">
        <v>78</v>
      </c>
      <c r="E570" s="97" t="s">
        <v>77</v>
      </c>
      <c r="F570" s="67">
        <v>180.5</v>
      </c>
    </row>
    <row r="571" spans="1:6" s="20" customFormat="1" ht="25.5" x14ac:dyDescent="0.2">
      <c r="A571" s="75">
        <v>561</v>
      </c>
      <c r="B571" s="93">
        <v>801</v>
      </c>
      <c r="C571" s="10" t="s">
        <v>720</v>
      </c>
      <c r="D571" s="4"/>
      <c r="E571" s="91" t="s">
        <v>719</v>
      </c>
      <c r="F571" s="29">
        <f>F572</f>
        <v>227.6</v>
      </c>
    </row>
    <row r="572" spans="1:6" s="20" customFormat="1" x14ac:dyDescent="0.2">
      <c r="A572" s="75">
        <v>562</v>
      </c>
      <c r="B572" s="94">
        <v>801</v>
      </c>
      <c r="C572" s="12" t="s">
        <v>720</v>
      </c>
      <c r="D572" s="4" t="s">
        <v>85</v>
      </c>
      <c r="E572" s="97" t="s">
        <v>86</v>
      </c>
      <c r="F572" s="67">
        <v>227.6</v>
      </c>
    </row>
    <row r="573" spans="1:6" s="20" customFormat="1" ht="25.5" x14ac:dyDescent="0.2">
      <c r="A573" s="75">
        <v>563</v>
      </c>
      <c r="B573" s="93">
        <v>801</v>
      </c>
      <c r="C573" s="10" t="s">
        <v>722</v>
      </c>
      <c r="D573" s="4"/>
      <c r="E573" s="91" t="s">
        <v>721</v>
      </c>
      <c r="F573" s="29">
        <f>F574</f>
        <v>491.3</v>
      </c>
    </row>
    <row r="574" spans="1:6" s="20" customFormat="1" x14ac:dyDescent="0.2">
      <c r="A574" s="75">
        <v>564</v>
      </c>
      <c r="B574" s="94">
        <v>801</v>
      </c>
      <c r="C574" s="12" t="s">
        <v>722</v>
      </c>
      <c r="D574" s="4" t="s">
        <v>85</v>
      </c>
      <c r="E574" s="97" t="s">
        <v>86</v>
      </c>
      <c r="F574" s="67">
        <v>491.3</v>
      </c>
    </row>
    <row r="575" spans="1:6" s="20" customFormat="1" ht="25.5" x14ac:dyDescent="0.2">
      <c r="A575" s="75">
        <v>565</v>
      </c>
      <c r="B575" s="93">
        <v>801</v>
      </c>
      <c r="C575" s="10" t="s">
        <v>724</v>
      </c>
      <c r="D575" s="4"/>
      <c r="E575" s="91" t="s">
        <v>723</v>
      </c>
      <c r="F575" s="29">
        <f>F576</f>
        <v>417.3</v>
      </c>
    </row>
    <row r="576" spans="1:6" s="20" customFormat="1" x14ac:dyDescent="0.2">
      <c r="A576" s="75">
        <v>566</v>
      </c>
      <c r="B576" s="94">
        <v>801</v>
      </c>
      <c r="C576" s="12" t="s">
        <v>724</v>
      </c>
      <c r="D576" s="4" t="s">
        <v>85</v>
      </c>
      <c r="E576" s="97" t="s">
        <v>86</v>
      </c>
      <c r="F576" s="67">
        <v>417.3</v>
      </c>
    </row>
    <row r="577" spans="1:6" s="20" customFormat="1" ht="25.5" x14ac:dyDescent="0.2">
      <c r="A577" s="75">
        <v>567</v>
      </c>
      <c r="B577" s="93">
        <v>801</v>
      </c>
      <c r="C577" s="10" t="s">
        <v>738</v>
      </c>
      <c r="D577" s="2"/>
      <c r="E577" s="98" t="s">
        <v>743</v>
      </c>
      <c r="F577" s="29">
        <f>F578</f>
        <v>1137</v>
      </c>
    </row>
    <row r="578" spans="1:6" s="20" customFormat="1" x14ac:dyDescent="0.2">
      <c r="A578" s="75">
        <v>568</v>
      </c>
      <c r="B578" s="94">
        <v>801</v>
      </c>
      <c r="C578" s="12" t="s">
        <v>738</v>
      </c>
      <c r="D578" s="4" t="s">
        <v>85</v>
      </c>
      <c r="E578" s="97" t="s">
        <v>86</v>
      </c>
      <c r="F578" s="77">
        <v>1137</v>
      </c>
    </row>
    <row r="579" spans="1:6" s="20" customFormat="1" ht="38.25" x14ac:dyDescent="0.2">
      <c r="A579" s="75">
        <v>569</v>
      </c>
      <c r="B579" s="93">
        <v>801</v>
      </c>
      <c r="C579" s="10" t="s">
        <v>726</v>
      </c>
      <c r="D579" s="4"/>
      <c r="E579" s="91" t="s">
        <v>725</v>
      </c>
      <c r="F579" s="29">
        <f>F580</f>
        <v>1138.4000000000001</v>
      </c>
    </row>
    <row r="580" spans="1:6" s="20" customFormat="1" x14ac:dyDescent="0.2">
      <c r="A580" s="75">
        <v>570</v>
      </c>
      <c r="B580" s="94">
        <v>801</v>
      </c>
      <c r="C580" s="12" t="s">
        <v>726</v>
      </c>
      <c r="D580" s="4" t="s">
        <v>85</v>
      </c>
      <c r="E580" s="97" t="s">
        <v>86</v>
      </c>
      <c r="F580" s="67">
        <v>1138.4000000000001</v>
      </c>
    </row>
    <row r="581" spans="1:6" x14ac:dyDescent="0.2">
      <c r="A581" s="75">
        <v>571</v>
      </c>
      <c r="B581" s="95" t="s">
        <v>87</v>
      </c>
      <c r="C581" s="76" t="s">
        <v>88</v>
      </c>
      <c r="D581" s="76" t="s">
        <v>88</v>
      </c>
      <c r="E581" s="100" t="s">
        <v>89</v>
      </c>
      <c r="F581" s="29">
        <f>F582+F587</f>
        <v>27850.699999999997</v>
      </c>
    </row>
    <row r="582" spans="1:6" ht="25.5" x14ac:dyDescent="0.2">
      <c r="A582" s="75">
        <v>572</v>
      </c>
      <c r="B582" s="95" t="s">
        <v>87</v>
      </c>
      <c r="C582" s="2" t="s">
        <v>209</v>
      </c>
      <c r="D582" s="76"/>
      <c r="E582" s="98" t="s">
        <v>601</v>
      </c>
      <c r="F582" s="29">
        <f>F583</f>
        <v>27770.1</v>
      </c>
    </row>
    <row r="583" spans="1:6" ht="38.25" x14ac:dyDescent="0.2">
      <c r="A583" s="75">
        <v>573</v>
      </c>
      <c r="B583" s="58">
        <v>804</v>
      </c>
      <c r="C583" s="2" t="s">
        <v>214</v>
      </c>
      <c r="D583" s="2"/>
      <c r="E583" s="98" t="s">
        <v>635</v>
      </c>
      <c r="F583" s="29">
        <f>F584</f>
        <v>27770.1</v>
      </c>
    </row>
    <row r="584" spans="1:6" ht="25.5" x14ac:dyDescent="0.2">
      <c r="A584" s="75">
        <v>574</v>
      </c>
      <c r="B584" s="58">
        <v>804</v>
      </c>
      <c r="C584" s="2" t="s">
        <v>654</v>
      </c>
      <c r="D584" s="2"/>
      <c r="E584" s="91" t="s">
        <v>155</v>
      </c>
      <c r="F584" s="29">
        <f>F585+F586</f>
        <v>27770.1</v>
      </c>
    </row>
    <row r="585" spans="1:6" x14ac:dyDescent="0.2">
      <c r="A585" s="75">
        <v>575</v>
      </c>
      <c r="B585" s="59">
        <v>804</v>
      </c>
      <c r="C585" s="4" t="s">
        <v>654</v>
      </c>
      <c r="D585" s="4" t="s">
        <v>44</v>
      </c>
      <c r="E585" s="97" t="s">
        <v>45</v>
      </c>
      <c r="F585" s="67">
        <f>26600.5-13320+13320+87.3</f>
        <v>26687.8</v>
      </c>
    </row>
    <row r="586" spans="1:6" ht="25.5" x14ac:dyDescent="0.2">
      <c r="A586" s="75">
        <v>576</v>
      </c>
      <c r="B586" s="59">
        <v>804</v>
      </c>
      <c r="C586" s="4" t="s">
        <v>654</v>
      </c>
      <c r="D586" s="4" t="s">
        <v>78</v>
      </c>
      <c r="E586" s="97" t="s">
        <v>77</v>
      </c>
      <c r="F586" s="67">
        <f>1169.6-87.3</f>
        <v>1082.3</v>
      </c>
    </row>
    <row r="587" spans="1:6" x14ac:dyDescent="0.2">
      <c r="A587" s="75">
        <v>577</v>
      </c>
      <c r="B587" s="93">
        <v>804</v>
      </c>
      <c r="C587" s="102" t="s">
        <v>189</v>
      </c>
      <c r="D587" s="102"/>
      <c r="E587" s="108" t="s">
        <v>156</v>
      </c>
      <c r="F587" s="29">
        <f>F588</f>
        <v>80.599999999999994</v>
      </c>
    </row>
    <row r="588" spans="1:6" ht="51" x14ac:dyDescent="0.2">
      <c r="A588" s="75">
        <v>578</v>
      </c>
      <c r="B588" s="58">
        <v>804</v>
      </c>
      <c r="C588" s="64" t="s">
        <v>735</v>
      </c>
      <c r="D588" s="2"/>
      <c r="E588" s="98" t="s">
        <v>740</v>
      </c>
      <c r="F588" s="29">
        <f>F589</f>
        <v>80.599999999999994</v>
      </c>
    </row>
    <row r="589" spans="1:6" ht="14.45" customHeight="1" x14ac:dyDescent="0.2">
      <c r="A589" s="75">
        <v>579</v>
      </c>
      <c r="B589" s="59">
        <v>804</v>
      </c>
      <c r="C589" s="65" t="s">
        <v>735</v>
      </c>
      <c r="D589" s="4" t="s">
        <v>44</v>
      </c>
      <c r="E589" s="97" t="s">
        <v>45</v>
      </c>
      <c r="F589" s="77">
        <v>80.599999999999994</v>
      </c>
    </row>
    <row r="590" spans="1:6" s="21" customFormat="1" ht="15.75" x14ac:dyDescent="0.2">
      <c r="A590" s="75">
        <v>580</v>
      </c>
      <c r="B590" s="58">
        <v>1000</v>
      </c>
      <c r="C590" s="2"/>
      <c r="D590" s="2"/>
      <c r="E590" s="96" t="s">
        <v>24</v>
      </c>
      <c r="F590" s="29">
        <f>F591+F596+F641+F625</f>
        <v>155678.59999999998</v>
      </c>
    </row>
    <row r="591" spans="1:6" s="20" customFormat="1" x14ac:dyDescent="0.2">
      <c r="A591" s="75">
        <v>581</v>
      </c>
      <c r="B591" s="58">
        <v>1001</v>
      </c>
      <c r="C591" s="2"/>
      <c r="D591" s="2"/>
      <c r="E591" s="91" t="s">
        <v>29</v>
      </c>
      <c r="F591" s="29">
        <f>F592</f>
        <v>16000</v>
      </c>
    </row>
    <row r="592" spans="1:6" s="21" customFormat="1" ht="25.5" x14ac:dyDescent="0.2">
      <c r="A592" s="75">
        <v>582</v>
      </c>
      <c r="B592" s="58">
        <v>1001</v>
      </c>
      <c r="C592" s="2" t="s">
        <v>195</v>
      </c>
      <c r="D592" s="2"/>
      <c r="E592" s="98" t="s">
        <v>751</v>
      </c>
      <c r="F592" s="29">
        <f>F593</f>
        <v>16000</v>
      </c>
    </row>
    <row r="593" spans="1:6" s="21" customFormat="1" ht="25.5" x14ac:dyDescent="0.2">
      <c r="A593" s="75">
        <v>583</v>
      </c>
      <c r="B593" s="58">
        <v>1001</v>
      </c>
      <c r="C593" s="2" t="s">
        <v>303</v>
      </c>
      <c r="D593" s="2"/>
      <c r="E593" s="98" t="s">
        <v>157</v>
      </c>
      <c r="F593" s="29">
        <f>F594</f>
        <v>16000</v>
      </c>
    </row>
    <row r="594" spans="1:6" s="21" customFormat="1" ht="51" x14ac:dyDescent="0.2">
      <c r="A594" s="75">
        <v>584</v>
      </c>
      <c r="B594" s="58">
        <v>1001</v>
      </c>
      <c r="C594" s="2" t="s">
        <v>304</v>
      </c>
      <c r="D594" s="2"/>
      <c r="E594" s="91" t="s">
        <v>158</v>
      </c>
      <c r="F594" s="29">
        <f>F595</f>
        <v>16000</v>
      </c>
    </row>
    <row r="595" spans="1:6" s="21" customFormat="1" ht="25.5" x14ac:dyDescent="0.2">
      <c r="A595" s="75">
        <v>585</v>
      </c>
      <c r="B595" s="59">
        <v>1001</v>
      </c>
      <c r="C595" s="4" t="s">
        <v>304</v>
      </c>
      <c r="D595" s="12" t="s">
        <v>48</v>
      </c>
      <c r="E595" s="97" t="s">
        <v>49</v>
      </c>
      <c r="F595" s="67">
        <v>16000</v>
      </c>
    </row>
    <row r="596" spans="1:6" x14ac:dyDescent="0.2">
      <c r="A596" s="75">
        <v>586</v>
      </c>
      <c r="B596" s="58">
        <v>1003</v>
      </c>
      <c r="C596" s="2"/>
      <c r="D596" s="2"/>
      <c r="E596" s="91" t="s">
        <v>26</v>
      </c>
      <c r="F596" s="29">
        <f>F597+F622+F614</f>
        <v>128028.4</v>
      </c>
    </row>
    <row r="597" spans="1:6" s="21" customFormat="1" ht="25.5" x14ac:dyDescent="0.2">
      <c r="A597" s="75">
        <v>587</v>
      </c>
      <c r="B597" s="58">
        <v>1003</v>
      </c>
      <c r="C597" s="2" t="s">
        <v>195</v>
      </c>
      <c r="D597" s="2"/>
      <c r="E597" s="98" t="s">
        <v>751</v>
      </c>
      <c r="F597" s="29">
        <f>F598</f>
        <v>125293.79999999999</v>
      </c>
    </row>
    <row r="598" spans="1:6" ht="38.25" x14ac:dyDescent="0.2">
      <c r="A598" s="75">
        <v>588</v>
      </c>
      <c r="B598" s="58">
        <v>1003</v>
      </c>
      <c r="C598" s="2" t="s">
        <v>194</v>
      </c>
      <c r="D598" s="2"/>
      <c r="E598" s="98" t="s">
        <v>166</v>
      </c>
      <c r="F598" s="29">
        <f>F599+F602+F605+F608+F610+F612</f>
        <v>125293.79999999999</v>
      </c>
    </row>
    <row r="599" spans="1:6" ht="38.1" customHeight="1" x14ac:dyDescent="0.2">
      <c r="A599" s="75">
        <v>589</v>
      </c>
      <c r="B599" s="58">
        <v>1003</v>
      </c>
      <c r="C599" s="10" t="s">
        <v>193</v>
      </c>
      <c r="D599" s="2"/>
      <c r="E599" s="91" t="s">
        <v>542</v>
      </c>
      <c r="F599" s="29">
        <f>F601+F600</f>
        <v>13473.7</v>
      </c>
    </row>
    <row r="600" spans="1:6" ht="25.5" x14ac:dyDescent="0.2">
      <c r="A600" s="75">
        <v>590</v>
      </c>
      <c r="B600" s="59">
        <v>1003</v>
      </c>
      <c r="C600" s="4" t="s">
        <v>193</v>
      </c>
      <c r="D600" s="4" t="s">
        <v>78</v>
      </c>
      <c r="E600" s="97" t="s">
        <v>77</v>
      </c>
      <c r="F600" s="77">
        <v>205</v>
      </c>
    </row>
    <row r="601" spans="1:6" ht="25.5" x14ac:dyDescent="0.2">
      <c r="A601" s="75">
        <v>591</v>
      </c>
      <c r="B601" s="59">
        <v>1003</v>
      </c>
      <c r="C601" s="4" t="s">
        <v>193</v>
      </c>
      <c r="D601" s="4" t="s">
        <v>48</v>
      </c>
      <c r="E601" s="97" t="s">
        <v>49</v>
      </c>
      <c r="F601" s="77">
        <v>13268.7</v>
      </c>
    </row>
    <row r="602" spans="1:6" ht="43.5" customHeight="1" x14ac:dyDescent="0.2">
      <c r="A602" s="75">
        <v>592</v>
      </c>
      <c r="B602" s="58">
        <v>1003</v>
      </c>
      <c r="C602" s="2" t="s">
        <v>196</v>
      </c>
      <c r="D602" s="2"/>
      <c r="E602" s="91" t="s">
        <v>543</v>
      </c>
      <c r="F602" s="29">
        <f>F604+F603</f>
        <v>99620</v>
      </c>
    </row>
    <row r="603" spans="1:6" ht="25.5" x14ac:dyDescent="0.2">
      <c r="A603" s="75">
        <v>593</v>
      </c>
      <c r="B603" s="59">
        <v>1003</v>
      </c>
      <c r="C603" s="4" t="s">
        <v>196</v>
      </c>
      <c r="D603" s="4" t="s">
        <v>78</v>
      </c>
      <c r="E603" s="97" t="s">
        <v>77</v>
      </c>
      <c r="F603" s="77">
        <v>1450</v>
      </c>
    </row>
    <row r="604" spans="1:6" s="21" customFormat="1" ht="25.5" x14ac:dyDescent="0.2">
      <c r="A604" s="75">
        <v>594</v>
      </c>
      <c r="B604" s="59">
        <v>1003</v>
      </c>
      <c r="C604" s="4" t="s">
        <v>196</v>
      </c>
      <c r="D604" s="4" t="s">
        <v>48</v>
      </c>
      <c r="E604" s="97" t="s">
        <v>49</v>
      </c>
      <c r="F604" s="77">
        <v>98170</v>
      </c>
    </row>
    <row r="605" spans="1:6" ht="38.25" x14ac:dyDescent="0.2">
      <c r="A605" s="75">
        <v>595</v>
      </c>
      <c r="B605" s="58">
        <v>1003</v>
      </c>
      <c r="C605" s="10" t="s">
        <v>197</v>
      </c>
      <c r="D605" s="2"/>
      <c r="E605" s="91" t="s">
        <v>535</v>
      </c>
      <c r="F605" s="29">
        <f>F607+F606</f>
        <v>12070</v>
      </c>
    </row>
    <row r="606" spans="1:6" ht="25.5" x14ac:dyDescent="0.2">
      <c r="A606" s="75">
        <v>596</v>
      </c>
      <c r="B606" s="59">
        <v>1003</v>
      </c>
      <c r="C606" s="4" t="s">
        <v>197</v>
      </c>
      <c r="D606" s="4" t="s">
        <v>78</v>
      </c>
      <c r="E606" s="97" t="s">
        <v>77</v>
      </c>
      <c r="F606" s="77">
        <v>160.5</v>
      </c>
    </row>
    <row r="607" spans="1:6" s="21" customFormat="1" ht="25.5" x14ac:dyDescent="0.2">
      <c r="A607" s="75">
        <v>597</v>
      </c>
      <c r="B607" s="59">
        <v>1003</v>
      </c>
      <c r="C607" s="4" t="s">
        <v>197</v>
      </c>
      <c r="D607" s="4" t="s">
        <v>48</v>
      </c>
      <c r="E607" s="97" t="s">
        <v>49</v>
      </c>
      <c r="F607" s="77">
        <v>11909.5</v>
      </c>
    </row>
    <row r="608" spans="1:6" s="21" customFormat="1" ht="38.25" x14ac:dyDescent="0.2">
      <c r="A608" s="75">
        <v>598</v>
      </c>
      <c r="B608" s="58">
        <v>1003</v>
      </c>
      <c r="C608" s="33" t="s">
        <v>305</v>
      </c>
      <c r="D608" s="2"/>
      <c r="E608" s="91" t="s">
        <v>179</v>
      </c>
      <c r="F608" s="29">
        <f>F609</f>
        <v>94</v>
      </c>
    </row>
    <row r="609" spans="1:6" s="21" customFormat="1" ht="25.5" x14ac:dyDescent="0.2">
      <c r="A609" s="75">
        <v>599</v>
      </c>
      <c r="B609" s="59">
        <v>1003</v>
      </c>
      <c r="C609" s="56" t="s">
        <v>305</v>
      </c>
      <c r="D609" s="4" t="s">
        <v>48</v>
      </c>
      <c r="E609" s="97" t="s">
        <v>49</v>
      </c>
      <c r="F609" s="67">
        <v>94</v>
      </c>
    </row>
    <row r="610" spans="1:6" s="21" customFormat="1" ht="38.25" x14ac:dyDescent="0.2">
      <c r="A610" s="75">
        <v>600</v>
      </c>
      <c r="B610" s="58">
        <v>1003</v>
      </c>
      <c r="C610" s="2" t="s">
        <v>306</v>
      </c>
      <c r="D610" s="2"/>
      <c r="E610" s="91" t="s">
        <v>76</v>
      </c>
      <c r="F610" s="29">
        <f>F611</f>
        <v>3.9</v>
      </c>
    </row>
    <row r="611" spans="1:6" ht="38.25" x14ac:dyDescent="0.2">
      <c r="A611" s="75">
        <v>601</v>
      </c>
      <c r="B611" s="59">
        <v>1003</v>
      </c>
      <c r="C611" s="4" t="s">
        <v>306</v>
      </c>
      <c r="D611" s="4" t="s">
        <v>56</v>
      </c>
      <c r="E611" s="97" t="s">
        <v>518</v>
      </c>
      <c r="F611" s="67">
        <v>3.9</v>
      </c>
    </row>
    <row r="612" spans="1:6" ht="68.099999999999994" customHeight="1" x14ac:dyDescent="0.2">
      <c r="A612" s="75">
        <v>602</v>
      </c>
      <c r="B612" s="1">
        <v>1003</v>
      </c>
      <c r="C612" s="2" t="s">
        <v>367</v>
      </c>
      <c r="D612" s="4"/>
      <c r="E612" s="5" t="s">
        <v>660</v>
      </c>
      <c r="F612" s="29">
        <f>F613</f>
        <v>32.200000000000003</v>
      </c>
    </row>
    <row r="613" spans="1:6" ht="26.25" customHeight="1" x14ac:dyDescent="0.2">
      <c r="A613" s="75">
        <v>603</v>
      </c>
      <c r="B613" s="3">
        <v>1003</v>
      </c>
      <c r="C613" s="4" t="s">
        <v>367</v>
      </c>
      <c r="D613" s="4" t="s">
        <v>48</v>
      </c>
      <c r="E613" s="97" t="s">
        <v>49</v>
      </c>
      <c r="F613" s="77">
        <v>32.200000000000003</v>
      </c>
    </row>
    <row r="614" spans="1:6" ht="40.5" customHeight="1" x14ac:dyDescent="0.2">
      <c r="A614" s="75">
        <v>604</v>
      </c>
      <c r="B614" s="58">
        <v>1003</v>
      </c>
      <c r="C614" s="2" t="s">
        <v>201</v>
      </c>
      <c r="D614" s="2"/>
      <c r="E614" s="91" t="s">
        <v>599</v>
      </c>
      <c r="F614" s="29">
        <f>F615</f>
        <v>2515.6</v>
      </c>
    </row>
    <row r="615" spans="1:6" ht="25.5" x14ac:dyDescent="0.2">
      <c r="A615" s="75">
        <v>605</v>
      </c>
      <c r="B615" s="58">
        <v>1003</v>
      </c>
      <c r="C615" s="2" t="s">
        <v>278</v>
      </c>
      <c r="D615" s="2"/>
      <c r="E615" s="91" t="s">
        <v>483</v>
      </c>
      <c r="F615" s="29">
        <f>F618+F616+F620</f>
        <v>2515.6</v>
      </c>
    </row>
    <row r="616" spans="1:6" ht="25.5" x14ac:dyDescent="0.2">
      <c r="A616" s="75">
        <v>606</v>
      </c>
      <c r="B616" s="58">
        <v>1003</v>
      </c>
      <c r="C616" s="2" t="s">
        <v>692</v>
      </c>
      <c r="D616" s="2"/>
      <c r="E616" s="91" t="s">
        <v>488</v>
      </c>
      <c r="F616" s="29">
        <f>F617</f>
        <v>1110.9000000000001</v>
      </c>
    </row>
    <row r="617" spans="1:6" ht="25.5" x14ac:dyDescent="0.2">
      <c r="A617" s="75">
        <v>607</v>
      </c>
      <c r="B617" s="59">
        <v>1003</v>
      </c>
      <c r="C617" s="4" t="s">
        <v>692</v>
      </c>
      <c r="D617" s="4" t="s">
        <v>48</v>
      </c>
      <c r="E617" s="97" t="s">
        <v>49</v>
      </c>
      <c r="F617" s="77">
        <v>1110.9000000000001</v>
      </c>
    </row>
    <row r="618" spans="1:6" ht="25.5" x14ac:dyDescent="0.2">
      <c r="A618" s="75">
        <v>608</v>
      </c>
      <c r="B618" s="58">
        <v>1003</v>
      </c>
      <c r="C618" s="2" t="s">
        <v>652</v>
      </c>
      <c r="D618" s="2"/>
      <c r="E618" s="91" t="s">
        <v>525</v>
      </c>
      <c r="F618" s="29">
        <f>F619</f>
        <v>1000</v>
      </c>
    </row>
    <row r="619" spans="1:6" ht="14.25" customHeight="1" x14ac:dyDescent="0.2">
      <c r="A619" s="75">
        <v>609</v>
      </c>
      <c r="B619" s="59">
        <v>1003</v>
      </c>
      <c r="C619" s="4" t="s">
        <v>652</v>
      </c>
      <c r="D619" s="4" t="s">
        <v>48</v>
      </c>
      <c r="E619" s="97" t="s">
        <v>49</v>
      </c>
      <c r="F619" s="67">
        <f>1181-181</f>
        <v>1000</v>
      </c>
    </row>
    <row r="620" spans="1:6" s="21" customFormat="1" ht="26.1" customHeight="1" x14ac:dyDescent="0.2">
      <c r="A620" s="75">
        <v>610</v>
      </c>
      <c r="B620" s="58">
        <v>1003</v>
      </c>
      <c r="C620" s="2" t="s">
        <v>697</v>
      </c>
      <c r="D620" s="2"/>
      <c r="E620" s="91" t="s">
        <v>513</v>
      </c>
      <c r="F620" s="29">
        <f>F621</f>
        <v>404.7</v>
      </c>
    </row>
    <row r="621" spans="1:6" s="21" customFormat="1" ht="15" customHeight="1" x14ac:dyDescent="0.2">
      <c r="A621" s="75">
        <v>611</v>
      </c>
      <c r="B621" s="59">
        <v>1003</v>
      </c>
      <c r="C621" s="4" t="s">
        <v>697</v>
      </c>
      <c r="D621" s="4" t="s">
        <v>48</v>
      </c>
      <c r="E621" s="97" t="s">
        <v>49</v>
      </c>
      <c r="F621" s="77">
        <v>404.7</v>
      </c>
    </row>
    <row r="622" spans="1:6" s="21" customFormat="1" x14ac:dyDescent="0.2">
      <c r="A622" s="75">
        <v>612</v>
      </c>
      <c r="B622" s="58">
        <v>1003</v>
      </c>
      <c r="C622" s="2" t="s">
        <v>189</v>
      </c>
      <c r="D622" s="2"/>
      <c r="E622" s="91" t="s">
        <v>156</v>
      </c>
      <c r="F622" s="29">
        <f>F623</f>
        <v>219</v>
      </c>
    </row>
    <row r="623" spans="1:6" s="21" customFormat="1" ht="38.25" x14ac:dyDescent="0.2">
      <c r="A623" s="75">
        <v>613</v>
      </c>
      <c r="B623" s="58">
        <v>1003</v>
      </c>
      <c r="C623" s="33" t="s">
        <v>308</v>
      </c>
      <c r="D623" s="2"/>
      <c r="E623" s="91" t="s">
        <v>438</v>
      </c>
      <c r="F623" s="29">
        <f>F624</f>
        <v>219</v>
      </c>
    </row>
    <row r="624" spans="1:6" s="21" customFormat="1" x14ac:dyDescent="0.2">
      <c r="A624" s="75">
        <v>614</v>
      </c>
      <c r="B624" s="59">
        <v>1003</v>
      </c>
      <c r="C624" s="56" t="s">
        <v>308</v>
      </c>
      <c r="D624" s="4" t="s">
        <v>46</v>
      </c>
      <c r="E624" s="97" t="s">
        <v>47</v>
      </c>
      <c r="F624" s="67">
        <v>219</v>
      </c>
    </row>
    <row r="625" spans="1:6" s="21" customFormat="1" x14ac:dyDescent="0.2">
      <c r="A625" s="75">
        <v>615</v>
      </c>
      <c r="B625" s="58">
        <v>1004</v>
      </c>
      <c r="C625" s="2"/>
      <c r="D625" s="2"/>
      <c r="E625" s="91" t="s">
        <v>539</v>
      </c>
      <c r="F625" s="29">
        <f>F626+F632</f>
        <v>3584.8</v>
      </c>
    </row>
    <row r="626" spans="1:6" s="21" customFormat="1" ht="38.25" x14ac:dyDescent="0.2">
      <c r="A626" s="75">
        <v>616</v>
      </c>
      <c r="B626" s="58">
        <v>1004</v>
      </c>
      <c r="C626" s="2" t="s">
        <v>279</v>
      </c>
      <c r="D626" s="2"/>
      <c r="E626" s="98" t="s">
        <v>750</v>
      </c>
      <c r="F626" s="29">
        <f>F627</f>
        <v>416.9</v>
      </c>
    </row>
    <row r="627" spans="1:6" s="21" customFormat="1" ht="25.5" x14ac:dyDescent="0.2">
      <c r="A627" s="75">
        <v>617</v>
      </c>
      <c r="B627" s="58">
        <v>1004</v>
      </c>
      <c r="C627" s="2" t="s">
        <v>285</v>
      </c>
      <c r="D627" s="2"/>
      <c r="E627" s="98" t="s">
        <v>122</v>
      </c>
      <c r="F627" s="29">
        <f>F630+F628</f>
        <v>416.9</v>
      </c>
    </row>
    <row r="628" spans="1:6" s="21" customFormat="1" ht="63.75" x14ac:dyDescent="0.2">
      <c r="A628" s="75">
        <v>618</v>
      </c>
      <c r="B628" s="58">
        <v>1004</v>
      </c>
      <c r="C628" s="2" t="s">
        <v>686</v>
      </c>
      <c r="D628" s="2"/>
      <c r="E628" s="98" t="s">
        <v>687</v>
      </c>
      <c r="F628" s="29">
        <f>F629</f>
        <v>69.900000000000006</v>
      </c>
    </row>
    <row r="629" spans="1:6" s="21" customFormat="1" ht="25.5" x14ac:dyDescent="0.2">
      <c r="A629" s="75">
        <v>619</v>
      </c>
      <c r="B629" s="59">
        <v>1004</v>
      </c>
      <c r="C629" s="4" t="s">
        <v>686</v>
      </c>
      <c r="D629" s="4" t="s">
        <v>48</v>
      </c>
      <c r="E629" s="99" t="s">
        <v>49</v>
      </c>
      <c r="F629" s="67">
        <v>69.900000000000006</v>
      </c>
    </row>
    <row r="630" spans="1:6" ht="32.25" customHeight="1" x14ac:dyDescent="0.2">
      <c r="A630" s="75">
        <v>620</v>
      </c>
      <c r="B630" s="58">
        <v>1004</v>
      </c>
      <c r="C630" s="2" t="s">
        <v>289</v>
      </c>
      <c r="D630" s="2"/>
      <c r="E630" s="117" t="s">
        <v>532</v>
      </c>
      <c r="F630" s="29">
        <f>F631</f>
        <v>347</v>
      </c>
    </row>
    <row r="631" spans="1:6" x14ac:dyDescent="0.2">
      <c r="A631" s="75">
        <v>621</v>
      </c>
      <c r="B631" s="59">
        <v>1004</v>
      </c>
      <c r="C631" s="4" t="s">
        <v>289</v>
      </c>
      <c r="D631" s="4" t="s">
        <v>90</v>
      </c>
      <c r="E631" s="97" t="s">
        <v>91</v>
      </c>
      <c r="F631" s="77">
        <v>347</v>
      </c>
    </row>
    <row r="632" spans="1:6" ht="25.5" x14ac:dyDescent="0.2">
      <c r="A632" s="75">
        <v>622</v>
      </c>
      <c r="B632" s="58">
        <v>1004</v>
      </c>
      <c r="C632" s="2" t="s">
        <v>195</v>
      </c>
      <c r="D632" s="4"/>
      <c r="E632" s="98" t="s">
        <v>751</v>
      </c>
      <c r="F632" s="29">
        <f>F633+F636</f>
        <v>3167.9</v>
      </c>
    </row>
    <row r="633" spans="1:6" ht="25.5" x14ac:dyDescent="0.2">
      <c r="A633" s="75">
        <v>623</v>
      </c>
      <c r="B633" s="1">
        <v>1004</v>
      </c>
      <c r="C633" s="2" t="s">
        <v>307</v>
      </c>
      <c r="D633" s="2"/>
      <c r="E633" s="98" t="s">
        <v>169</v>
      </c>
      <c r="F633" s="29">
        <f>F634</f>
        <v>2715.4</v>
      </c>
    </row>
    <row r="634" spans="1:6" ht="38.25" x14ac:dyDescent="0.2">
      <c r="A634" s="75">
        <v>624</v>
      </c>
      <c r="B634" s="1">
        <v>1004</v>
      </c>
      <c r="C634" s="2" t="s">
        <v>369</v>
      </c>
      <c r="D634" s="2"/>
      <c r="E634" s="91" t="s">
        <v>368</v>
      </c>
      <c r="F634" s="29">
        <f>F635</f>
        <v>2715.4</v>
      </c>
    </row>
    <row r="635" spans="1:6" ht="25.5" x14ac:dyDescent="0.2">
      <c r="A635" s="75">
        <v>625</v>
      </c>
      <c r="B635" s="3">
        <v>1004</v>
      </c>
      <c r="C635" s="4" t="s">
        <v>369</v>
      </c>
      <c r="D635" s="4" t="s">
        <v>48</v>
      </c>
      <c r="E635" s="97" t="s">
        <v>49</v>
      </c>
      <c r="F635" s="77">
        <f>775+1810.3+130.1</f>
        <v>2715.4</v>
      </c>
    </row>
    <row r="636" spans="1:6" ht="25.5" x14ac:dyDescent="0.2">
      <c r="A636" s="75">
        <v>626</v>
      </c>
      <c r="B636" s="1">
        <v>1004</v>
      </c>
      <c r="C636" s="2" t="s">
        <v>428</v>
      </c>
      <c r="D636" s="2"/>
      <c r="E636" s="98" t="s">
        <v>389</v>
      </c>
      <c r="F636" s="29">
        <f>F639+F637</f>
        <v>452.5</v>
      </c>
    </row>
    <row r="637" spans="1:6" ht="25.5" x14ac:dyDescent="0.2">
      <c r="A637" s="75">
        <v>627</v>
      </c>
      <c r="B637" s="1">
        <v>1004</v>
      </c>
      <c r="C637" s="2" t="s">
        <v>693</v>
      </c>
      <c r="D637" s="2"/>
      <c r="E637" s="91" t="s">
        <v>694</v>
      </c>
      <c r="F637" s="29">
        <f>F638</f>
        <v>93.8</v>
      </c>
    </row>
    <row r="638" spans="1:6" ht="25.5" x14ac:dyDescent="0.2">
      <c r="A638" s="75">
        <v>628</v>
      </c>
      <c r="B638" s="3">
        <v>1004</v>
      </c>
      <c r="C638" s="4" t="s">
        <v>693</v>
      </c>
      <c r="D638" s="4" t="s">
        <v>48</v>
      </c>
      <c r="E638" s="97" t="s">
        <v>49</v>
      </c>
      <c r="F638" s="77">
        <v>93.8</v>
      </c>
    </row>
    <row r="639" spans="1:6" ht="38.25" x14ac:dyDescent="0.2">
      <c r="A639" s="75">
        <v>629</v>
      </c>
      <c r="B639" s="1">
        <v>1004</v>
      </c>
      <c r="C639" s="2" t="s">
        <v>390</v>
      </c>
      <c r="D639" s="2"/>
      <c r="E639" s="5" t="s">
        <v>437</v>
      </c>
      <c r="F639" s="29">
        <f>F640</f>
        <v>358.7</v>
      </c>
    </row>
    <row r="640" spans="1:6" ht="25.5" x14ac:dyDescent="0.2">
      <c r="A640" s="75">
        <v>630</v>
      </c>
      <c r="B640" s="3">
        <v>1004</v>
      </c>
      <c r="C640" s="4" t="s">
        <v>390</v>
      </c>
      <c r="D640" s="4" t="s">
        <v>48</v>
      </c>
      <c r="E640" s="97" t="s">
        <v>49</v>
      </c>
      <c r="F640" s="67">
        <f>300+58.7</f>
        <v>358.7</v>
      </c>
    </row>
    <row r="641" spans="1:6" x14ac:dyDescent="0.2">
      <c r="A641" s="75">
        <v>631</v>
      </c>
      <c r="B641" s="58">
        <v>1006</v>
      </c>
      <c r="C641" s="10"/>
      <c r="D641" s="10"/>
      <c r="E641" s="91" t="s">
        <v>42</v>
      </c>
      <c r="F641" s="29">
        <f>F642</f>
        <v>8065.4</v>
      </c>
    </row>
    <row r="642" spans="1:6" ht="25.5" x14ac:dyDescent="0.2">
      <c r="A642" s="75">
        <v>632</v>
      </c>
      <c r="B642" s="58">
        <v>1006</v>
      </c>
      <c r="C642" s="2" t="s">
        <v>195</v>
      </c>
      <c r="D642" s="2"/>
      <c r="E642" s="98" t="s">
        <v>751</v>
      </c>
      <c r="F642" s="29">
        <f>F646+F643</f>
        <v>8065.4</v>
      </c>
    </row>
    <row r="643" spans="1:6" ht="42.75" customHeight="1" x14ac:dyDescent="0.2">
      <c r="A643" s="75">
        <v>633</v>
      </c>
      <c r="B643" s="58">
        <v>1006</v>
      </c>
      <c r="C643" s="2" t="s">
        <v>194</v>
      </c>
      <c r="D643" s="2"/>
      <c r="E643" s="98" t="s">
        <v>166</v>
      </c>
      <c r="F643" s="29">
        <f>F644</f>
        <v>186</v>
      </c>
    </row>
    <row r="644" spans="1:6" ht="38.25" x14ac:dyDescent="0.2">
      <c r="A644" s="75">
        <v>634</v>
      </c>
      <c r="B644" s="58">
        <v>1006</v>
      </c>
      <c r="C644" s="33" t="s">
        <v>309</v>
      </c>
      <c r="D644" s="2"/>
      <c r="E644" s="91" t="s">
        <v>168</v>
      </c>
      <c r="F644" s="29">
        <f>F645</f>
        <v>186</v>
      </c>
    </row>
    <row r="645" spans="1:6" ht="25.5" x14ac:dyDescent="0.2">
      <c r="A645" s="75">
        <v>635</v>
      </c>
      <c r="B645" s="59">
        <v>1006</v>
      </c>
      <c r="C645" s="56" t="s">
        <v>309</v>
      </c>
      <c r="D645" s="4" t="s">
        <v>72</v>
      </c>
      <c r="E645" s="97" t="s">
        <v>656</v>
      </c>
      <c r="F645" s="67">
        <v>186</v>
      </c>
    </row>
    <row r="646" spans="1:6" ht="38.25" x14ac:dyDescent="0.2">
      <c r="A646" s="75">
        <v>636</v>
      </c>
      <c r="B646" s="58">
        <v>1006</v>
      </c>
      <c r="C646" s="2" t="s">
        <v>310</v>
      </c>
      <c r="D646" s="2"/>
      <c r="E646" s="98" t="s">
        <v>759</v>
      </c>
      <c r="F646" s="29">
        <f>F647+F650</f>
        <v>7879.4</v>
      </c>
    </row>
    <row r="647" spans="1:6" ht="42" customHeight="1" x14ac:dyDescent="0.2">
      <c r="A647" s="75">
        <v>637</v>
      </c>
      <c r="B647" s="58">
        <v>1006</v>
      </c>
      <c r="C647" s="10" t="s">
        <v>327</v>
      </c>
      <c r="D647" s="2"/>
      <c r="E647" s="91" t="s">
        <v>542</v>
      </c>
      <c r="F647" s="29">
        <f>F648+F649</f>
        <v>695</v>
      </c>
    </row>
    <row r="648" spans="1:6" x14ac:dyDescent="0.2">
      <c r="A648" s="75">
        <v>638</v>
      </c>
      <c r="B648" s="59">
        <v>1006</v>
      </c>
      <c r="C648" s="4" t="s">
        <v>327</v>
      </c>
      <c r="D648" s="4" t="s">
        <v>44</v>
      </c>
      <c r="E648" s="97" t="s">
        <v>45</v>
      </c>
      <c r="F648" s="77">
        <v>620</v>
      </c>
    </row>
    <row r="649" spans="1:6" ht="25.5" x14ac:dyDescent="0.2">
      <c r="A649" s="75">
        <v>639</v>
      </c>
      <c r="B649" s="59">
        <v>1006</v>
      </c>
      <c r="C649" s="4" t="s">
        <v>327</v>
      </c>
      <c r="D649" s="4">
        <v>240</v>
      </c>
      <c r="E649" s="97" t="s">
        <v>77</v>
      </c>
      <c r="F649" s="77">
        <v>75</v>
      </c>
    </row>
    <row r="650" spans="1:6" ht="47.45" customHeight="1" x14ac:dyDescent="0.2">
      <c r="A650" s="75">
        <v>640</v>
      </c>
      <c r="B650" s="58">
        <v>1006</v>
      </c>
      <c r="C650" s="2" t="s">
        <v>328</v>
      </c>
      <c r="D650" s="2"/>
      <c r="E650" s="91" t="s">
        <v>543</v>
      </c>
      <c r="F650" s="29">
        <f>F651+F652</f>
        <v>7184.4</v>
      </c>
    </row>
    <row r="651" spans="1:6" x14ac:dyDescent="0.2">
      <c r="A651" s="75">
        <v>641</v>
      </c>
      <c r="B651" s="59">
        <v>1006</v>
      </c>
      <c r="C651" s="4" t="s">
        <v>328</v>
      </c>
      <c r="D651" s="4" t="s">
        <v>44</v>
      </c>
      <c r="E651" s="97" t="s">
        <v>45</v>
      </c>
      <c r="F651" s="77">
        <v>5183.5</v>
      </c>
    </row>
    <row r="652" spans="1:6" ht="25.5" x14ac:dyDescent="0.2">
      <c r="A652" s="75">
        <v>642</v>
      </c>
      <c r="B652" s="59">
        <v>1006</v>
      </c>
      <c r="C652" s="4" t="s">
        <v>328</v>
      </c>
      <c r="D652" s="4">
        <v>240</v>
      </c>
      <c r="E652" s="97" t="s">
        <v>77</v>
      </c>
      <c r="F652" s="77">
        <v>2000.9</v>
      </c>
    </row>
    <row r="653" spans="1:6" ht="15.75" x14ac:dyDescent="0.2">
      <c r="A653" s="75">
        <v>643</v>
      </c>
      <c r="B653" s="58">
        <v>1100</v>
      </c>
      <c r="C653" s="10"/>
      <c r="D653" s="10"/>
      <c r="E653" s="96" t="s">
        <v>34</v>
      </c>
      <c r="F653" s="29">
        <f>F664+F690+F654</f>
        <v>74814</v>
      </c>
    </row>
    <row r="654" spans="1:6" x14ac:dyDescent="0.2">
      <c r="A654" s="75">
        <v>644</v>
      </c>
      <c r="B654" s="58">
        <v>1101</v>
      </c>
      <c r="C654" s="10"/>
      <c r="D654" s="10"/>
      <c r="E654" s="91" t="s">
        <v>727</v>
      </c>
      <c r="F654" s="29">
        <f>F655</f>
        <v>9742</v>
      </c>
    </row>
    <row r="655" spans="1:6" ht="25.5" x14ac:dyDescent="0.2">
      <c r="A655" s="75">
        <v>645</v>
      </c>
      <c r="B655" s="58">
        <v>1101</v>
      </c>
      <c r="C655" s="33" t="s">
        <v>290</v>
      </c>
      <c r="D655" s="2"/>
      <c r="E655" s="98" t="s">
        <v>127</v>
      </c>
      <c r="F655" s="29">
        <f>F656+F658+F660+F662</f>
        <v>9742</v>
      </c>
    </row>
    <row r="656" spans="1:6" x14ac:dyDescent="0.2">
      <c r="A656" s="75">
        <v>646</v>
      </c>
      <c r="B656" s="58">
        <v>1101</v>
      </c>
      <c r="C656" s="2" t="s">
        <v>291</v>
      </c>
      <c r="D656" s="2"/>
      <c r="E656" s="91" t="s">
        <v>129</v>
      </c>
      <c r="F656" s="29">
        <f>F657</f>
        <v>7201</v>
      </c>
    </row>
    <row r="657" spans="1:6" x14ac:dyDescent="0.2">
      <c r="A657" s="75">
        <v>647</v>
      </c>
      <c r="B657" s="59">
        <v>1101</v>
      </c>
      <c r="C657" s="4" t="s">
        <v>291</v>
      </c>
      <c r="D657" s="4" t="s">
        <v>90</v>
      </c>
      <c r="E657" s="97" t="s">
        <v>91</v>
      </c>
      <c r="F657" s="67">
        <f>7001+200</f>
        <v>7201</v>
      </c>
    </row>
    <row r="658" spans="1:6" ht="25.5" x14ac:dyDescent="0.2">
      <c r="A658" s="75">
        <v>648</v>
      </c>
      <c r="B658" s="58">
        <v>1101</v>
      </c>
      <c r="C658" s="2" t="s">
        <v>380</v>
      </c>
      <c r="D658" s="4"/>
      <c r="E658" s="91" t="s">
        <v>448</v>
      </c>
      <c r="F658" s="29">
        <f>F659</f>
        <v>627.70000000000005</v>
      </c>
    </row>
    <row r="659" spans="1:6" x14ac:dyDescent="0.2">
      <c r="A659" s="75">
        <v>649</v>
      </c>
      <c r="B659" s="59">
        <v>1101</v>
      </c>
      <c r="C659" s="4" t="s">
        <v>380</v>
      </c>
      <c r="D659" s="4" t="s">
        <v>90</v>
      </c>
      <c r="E659" s="97" t="s">
        <v>91</v>
      </c>
      <c r="F659" s="67">
        <v>627.70000000000005</v>
      </c>
    </row>
    <row r="660" spans="1:6" ht="25.5" x14ac:dyDescent="0.2">
      <c r="A660" s="75">
        <v>650</v>
      </c>
      <c r="B660" s="58">
        <v>1101</v>
      </c>
      <c r="C660" s="2" t="s">
        <v>478</v>
      </c>
      <c r="D660" s="4"/>
      <c r="E660" s="91" t="s">
        <v>477</v>
      </c>
      <c r="F660" s="29">
        <f>F661</f>
        <v>442</v>
      </c>
    </row>
    <row r="661" spans="1:6" x14ac:dyDescent="0.2">
      <c r="A661" s="75">
        <v>651</v>
      </c>
      <c r="B661" s="59">
        <v>1101</v>
      </c>
      <c r="C661" s="4" t="s">
        <v>478</v>
      </c>
      <c r="D661" s="4" t="s">
        <v>90</v>
      </c>
      <c r="E661" s="97" t="s">
        <v>91</v>
      </c>
      <c r="F661" s="67">
        <v>442</v>
      </c>
    </row>
    <row r="662" spans="1:6" ht="65.099999999999994" customHeight="1" x14ac:dyDescent="0.2">
      <c r="A662" s="75">
        <v>652</v>
      </c>
      <c r="B662" s="58">
        <v>1101</v>
      </c>
      <c r="C662" s="2" t="s">
        <v>745</v>
      </c>
      <c r="D662" s="4"/>
      <c r="E662" s="98" t="s">
        <v>746</v>
      </c>
      <c r="F662" s="29">
        <f>F663</f>
        <v>1471.3</v>
      </c>
    </row>
    <row r="663" spans="1:6" x14ac:dyDescent="0.2">
      <c r="A663" s="75">
        <v>653</v>
      </c>
      <c r="B663" s="59">
        <v>1101</v>
      </c>
      <c r="C663" s="4" t="s">
        <v>745</v>
      </c>
      <c r="D663" s="4" t="s">
        <v>90</v>
      </c>
      <c r="E663" s="97" t="s">
        <v>91</v>
      </c>
      <c r="F663" s="77">
        <v>1471.3</v>
      </c>
    </row>
    <row r="664" spans="1:6" x14ac:dyDescent="0.2">
      <c r="A664" s="75">
        <v>654</v>
      </c>
      <c r="B664" s="58">
        <v>1102</v>
      </c>
      <c r="C664" s="10"/>
      <c r="D664" s="10"/>
      <c r="E664" s="91" t="s">
        <v>41</v>
      </c>
      <c r="F664" s="29">
        <f>F665+F682</f>
        <v>49883.5</v>
      </c>
    </row>
    <row r="665" spans="1:6" ht="25.5" x14ac:dyDescent="0.2">
      <c r="A665" s="75">
        <v>655</v>
      </c>
      <c r="B665" s="58">
        <v>1102</v>
      </c>
      <c r="C665" s="10" t="s">
        <v>292</v>
      </c>
      <c r="D665" s="10"/>
      <c r="E665" s="98" t="s">
        <v>611</v>
      </c>
      <c r="F665" s="29">
        <f>F666</f>
        <v>48795.4</v>
      </c>
    </row>
    <row r="666" spans="1:6" ht="25.5" x14ac:dyDescent="0.2">
      <c r="A666" s="75">
        <v>656</v>
      </c>
      <c r="B666" s="58">
        <v>1102</v>
      </c>
      <c r="C666" s="10" t="s">
        <v>293</v>
      </c>
      <c r="D666" s="10"/>
      <c r="E666" s="91" t="s">
        <v>644</v>
      </c>
      <c r="F666" s="29">
        <f>F667+F672+F675+F680+F678</f>
        <v>48795.4</v>
      </c>
    </row>
    <row r="667" spans="1:6" ht="25.5" x14ac:dyDescent="0.2">
      <c r="A667" s="75">
        <v>657</v>
      </c>
      <c r="B667" s="58">
        <v>1102</v>
      </c>
      <c r="C667" s="10" t="s">
        <v>311</v>
      </c>
      <c r="D667" s="10"/>
      <c r="E667" s="91" t="s">
        <v>144</v>
      </c>
      <c r="F667" s="29">
        <f>F670+F668+F669+F671</f>
        <v>47085.5</v>
      </c>
    </row>
    <row r="668" spans="1:6" x14ac:dyDescent="0.2">
      <c r="A668" s="75">
        <v>658</v>
      </c>
      <c r="B668" s="59">
        <v>1102</v>
      </c>
      <c r="C668" s="12" t="s">
        <v>311</v>
      </c>
      <c r="D668" s="4" t="s">
        <v>44</v>
      </c>
      <c r="E668" s="97" t="s">
        <v>45</v>
      </c>
      <c r="F668" s="67">
        <f>13866.3+40</f>
        <v>13906.3</v>
      </c>
    </row>
    <row r="669" spans="1:6" ht="25.5" x14ac:dyDescent="0.2">
      <c r="A669" s="75">
        <v>659</v>
      </c>
      <c r="B669" s="59">
        <v>1102</v>
      </c>
      <c r="C669" s="12" t="s">
        <v>311</v>
      </c>
      <c r="D669" s="4">
        <v>240</v>
      </c>
      <c r="E669" s="97" t="s">
        <v>77</v>
      </c>
      <c r="F669" s="67">
        <v>1736</v>
      </c>
    </row>
    <row r="670" spans="1:6" x14ac:dyDescent="0.2">
      <c r="A670" s="75">
        <v>660</v>
      </c>
      <c r="B670" s="59">
        <v>1102</v>
      </c>
      <c r="C670" s="12" t="s">
        <v>311</v>
      </c>
      <c r="D670" s="4" t="s">
        <v>85</v>
      </c>
      <c r="E670" s="97" t="s">
        <v>86</v>
      </c>
      <c r="F670" s="67">
        <f>33160.7-52.5-1730</f>
        <v>31378.199999999997</v>
      </c>
    </row>
    <row r="671" spans="1:6" x14ac:dyDescent="0.2">
      <c r="A671" s="75">
        <v>661</v>
      </c>
      <c r="B671" s="59">
        <v>1102</v>
      </c>
      <c r="C671" s="12" t="s">
        <v>311</v>
      </c>
      <c r="D671" s="4" t="s">
        <v>79</v>
      </c>
      <c r="E671" s="97" t="s">
        <v>80</v>
      </c>
      <c r="F671" s="67">
        <v>65</v>
      </c>
    </row>
    <row r="672" spans="1:6" ht="25.5" x14ac:dyDescent="0.2">
      <c r="A672" s="75">
        <v>662</v>
      </c>
      <c r="B672" s="58">
        <v>1102</v>
      </c>
      <c r="C672" s="2" t="s">
        <v>294</v>
      </c>
      <c r="D672" s="2"/>
      <c r="E672" s="91" t="s">
        <v>145</v>
      </c>
      <c r="F672" s="29">
        <f>F674+F673</f>
        <v>1500</v>
      </c>
    </row>
    <row r="673" spans="1:6" x14ac:dyDescent="0.2">
      <c r="A673" s="75">
        <v>663</v>
      </c>
      <c r="B673" s="59">
        <v>1102</v>
      </c>
      <c r="C673" s="12" t="s">
        <v>294</v>
      </c>
      <c r="D673" s="4" t="s">
        <v>44</v>
      </c>
      <c r="E673" s="97" t="s">
        <v>45</v>
      </c>
      <c r="F673" s="67">
        <v>518</v>
      </c>
    </row>
    <row r="674" spans="1:6" ht="25.5" x14ac:dyDescent="0.2">
      <c r="A674" s="75">
        <v>664</v>
      </c>
      <c r="B674" s="59">
        <v>1102</v>
      </c>
      <c r="C674" s="12" t="s">
        <v>294</v>
      </c>
      <c r="D674" s="4" t="s">
        <v>78</v>
      </c>
      <c r="E674" s="97" t="s">
        <v>77</v>
      </c>
      <c r="F674" s="67">
        <v>982</v>
      </c>
    </row>
    <row r="675" spans="1:6" ht="38.25" x14ac:dyDescent="0.2">
      <c r="A675" s="75">
        <v>665</v>
      </c>
      <c r="B675" s="58">
        <v>1102</v>
      </c>
      <c r="C675" s="2" t="s">
        <v>312</v>
      </c>
      <c r="D675" s="2"/>
      <c r="E675" s="91" t="s">
        <v>151</v>
      </c>
      <c r="F675" s="29">
        <f>F677+F676</f>
        <v>35</v>
      </c>
    </row>
    <row r="676" spans="1:6" x14ac:dyDescent="0.2">
      <c r="A676" s="75">
        <v>666</v>
      </c>
      <c r="B676" s="59">
        <v>1102</v>
      </c>
      <c r="C676" s="12" t="s">
        <v>312</v>
      </c>
      <c r="D676" s="4" t="s">
        <v>44</v>
      </c>
      <c r="E676" s="97" t="s">
        <v>45</v>
      </c>
      <c r="F676" s="67">
        <v>10</v>
      </c>
    </row>
    <row r="677" spans="1:6" ht="25.5" x14ac:dyDescent="0.2">
      <c r="A677" s="75">
        <v>667</v>
      </c>
      <c r="B677" s="59">
        <v>1102</v>
      </c>
      <c r="C677" s="12" t="s">
        <v>312</v>
      </c>
      <c r="D677" s="4" t="s">
        <v>78</v>
      </c>
      <c r="E677" s="97" t="s">
        <v>77</v>
      </c>
      <c r="F677" s="67">
        <v>25</v>
      </c>
    </row>
    <row r="678" spans="1:6" ht="25.5" x14ac:dyDescent="0.2">
      <c r="A678" s="75">
        <v>668</v>
      </c>
      <c r="B678" s="58">
        <v>1102</v>
      </c>
      <c r="C678" s="10" t="s">
        <v>584</v>
      </c>
      <c r="D678" s="2"/>
      <c r="E678" s="91" t="s">
        <v>585</v>
      </c>
      <c r="F678" s="29">
        <f>F679</f>
        <v>122.4</v>
      </c>
    </row>
    <row r="679" spans="1:6" x14ac:dyDescent="0.2">
      <c r="A679" s="75">
        <v>669</v>
      </c>
      <c r="B679" s="59">
        <v>1102</v>
      </c>
      <c r="C679" s="12" t="s">
        <v>584</v>
      </c>
      <c r="D679" s="4" t="s">
        <v>85</v>
      </c>
      <c r="E679" s="97" t="s">
        <v>86</v>
      </c>
      <c r="F679" s="77">
        <v>122.4</v>
      </c>
    </row>
    <row r="680" spans="1:6" ht="38.25" x14ac:dyDescent="0.2">
      <c r="A680" s="75">
        <v>670</v>
      </c>
      <c r="B680" s="58">
        <v>1102</v>
      </c>
      <c r="C680" s="10" t="s">
        <v>564</v>
      </c>
      <c r="D680" s="4"/>
      <c r="E680" s="91" t="s">
        <v>459</v>
      </c>
      <c r="F680" s="29">
        <f>F681</f>
        <v>52.5</v>
      </c>
    </row>
    <row r="681" spans="1:6" x14ac:dyDescent="0.2">
      <c r="A681" s="75">
        <v>671</v>
      </c>
      <c r="B681" s="59">
        <v>1102</v>
      </c>
      <c r="C681" s="12" t="s">
        <v>564</v>
      </c>
      <c r="D681" s="4" t="s">
        <v>85</v>
      </c>
      <c r="E681" s="97" t="s">
        <v>86</v>
      </c>
      <c r="F681" s="67">
        <v>52.5</v>
      </c>
    </row>
    <row r="682" spans="1:6" x14ac:dyDescent="0.2">
      <c r="A682" s="75">
        <v>672</v>
      </c>
      <c r="B682" s="58">
        <v>1102</v>
      </c>
      <c r="C682" s="2" t="s">
        <v>189</v>
      </c>
      <c r="D682" s="2"/>
      <c r="E682" s="91" t="s">
        <v>156</v>
      </c>
      <c r="F682" s="29">
        <f>F683+F685+F687</f>
        <v>1088.0999999999999</v>
      </c>
    </row>
    <row r="683" spans="1:6" ht="25.5" x14ac:dyDescent="0.2">
      <c r="A683" s="75">
        <v>673</v>
      </c>
      <c r="B683" s="58">
        <v>1102</v>
      </c>
      <c r="C683" s="10" t="s">
        <v>729</v>
      </c>
      <c r="D683" s="4"/>
      <c r="E683" s="91" t="s">
        <v>728</v>
      </c>
      <c r="F683" s="29">
        <f>F684</f>
        <v>200</v>
      </c>
    </row>
    <row r="684" spans="1:6" ht="25.5" x14ac:dyDescent="0.2">
      <c r="A684" s="75">
        <v>674</v>
      </c>
      <c r="B684" s="59">
        <v>1102</v>
      </c>
      <c r="C684" s="12" t="s">
        <v>729</v>
      </c>
      <c r="D684" s="4" t="s">
        <v>78</v>
      </c>
      <c r="E684" s="97" t="s">
        <v>77</v>
      </c>
      <c r="F684" s="67">
        <v>200</v>
      </c>
    </row>
    <row r="685" spans="1:6" ht="30.6" customHeight="1" x14ac:dyDescent="0.2">
      <c r="A685" s="75">
        <v>675</v>
      </c>
      <c r="B685" s="58">
        <v>1102</v>
      </c>
      <c r="C685" s="10" t="s">
        <v>730</v>
      </c>
      <c r="D685" s="4"/>
      <c r="E685" s="91" t="s">
        <v>731</v>
      </c>
      <c r="F685" s="29">
        <f>F686</f>
        <v>300</v>
      </c>
    </row>
    <row r="686" spans="1:6" ht="25.5" x14ac:dyDescent="0.2">
      <c r="A686" s="75">
        <v>676</v>
      </c>
      <c r="B686" s="59">
        <v>1102</v>
      </c>
      <c r="C686" s="12" t="s">
        <v>730</v>
      </c>
      <c r="D686" s="4" t="s">
        <v>78</v>
      </c>
      <c r="E686" s="97" t="s">
        <v>77</v>
      </c>
      <c r="F686" s="67">
        <v>300</v>
      </c>
    </row>
    <row r="687" spans="1:6" ht="51" x14ac:dyDescent="0.2">
      <c r="A687" s="75">
        <v>677</v>
      </c>
      <c r="B687" s="58">
        <v>1102</v>
      </c>
      <c r="C687" s="64" t="s">
        <v>735</v>
      </c>
      <c r="D687" s="2"/>
      <c r="E687" s="98" t="s">
        <v>740</v>
      </c>
      <c r="F687" s="29">
        <f>F688+F689</f>
        <v>588.1</v>
      </c>
    </row>
    <row r="688" spans="1:6" x14ac:dyDescent="0.2">
      <c r="A688" s="75">
        <v>678</v>
      </c>
      <c r="B688" s="59">
        <v>1102</v>
      </c>
      <c r="C688" s="65" t="s">
        <v>735</v>
      </c>
      <c r="D688" s="4" t="s">
        <v>44</v>
      </c>
      <c r="E688" s="97" t="s">
        <v>45</v>
      </c>
      <c r="F688" s="77">
        <v>181.4</v>
      </c>
    </row>
    <row r="689" spans="1:6" x14ac:dyDescent="0.2">
      <c r="A689" s="75">
        <v>679</v>
      </c>
      <c r="B689" s="59">
        <v>1102</v>
      </c>
      <c r="C689" s="65" t="s">
        <v>735</v>
      </c>
      <c r="D689" s="4" t="s">
        <v>85</v>
      </c>
      <c r="E689" s="97" t="s">
        <v>86</v>
      </c>
      <c r="F689" s="77">
        <v>406.7</v>
      </c>
    </row>
    <row r="690" spans="1:6" x14ac:dyDescent="0.2">
      <c r="A690" s="75">
        <v>680</v>
      </c>
      <c r="B690" s="106">
        <v>1103</v>
      </c>
      <c r="C690" s="116"/>
      <c r="D690" s="4"/>
      <c r="E690" s="91" t="s">
        <v>540</v>
      </c>
      <c r="F690" s="29">
        <f>F691</f>
        <v>15188.5</v>
      </c>
    </row>
    <row r="691" spans="1:6" ht="25.5" x14ac:dyDescent="0.2">
      <c r="A691" s="75">
        <v>681</v>
      </c>
      <c r="B691" s="106">
        <v>1103</v>
      </c>
      <c r="C691" s="10" t="s">
        <v>292</v>
      </c>
      <c r="D691" s="10"/>
      <c r="E691" s="98" t="s">
        <v>611</v>
      </c>
      <c r="F691" s="29">
        <f>F692</f>
        <v>15188.5</v>
      </c>
    </row>
    <row r="692" spans="1:6" ht="25.5" x14ac:dyDescent="0.2">
      <c r="A692" s="75">
        <v>682</v>
      </c>
      <c r="B692" s="106">
        <v>1103</v>
      </c>
      <c r="C692" s="10" t="s">
        <v>293</v>
      </c>
      <c r="D692" s="10"/>
      <c r="E692" s="91" t="s">
        <v>657</v>
      </c>
      <c r="F692" s="29">
        <f>F695+F693</f>
        <v>15188.5</v>
      </c>
    </row>
    <row r="693" spans="1:6" ht="25.5" x14ac:dyDescent="0.2">
      <c r="A693" s="75">
        <v>683</v>
      </c>
      <c r="B693" s="58">
        <v>1103</v>
      </c>
      <c r="C693" s="10" t="s">
        <v>466</v>
      </c>
      <c r="D693" s="4"/>
      <c r="E693" s="91" t="s">
        <v>460</v>
      </c>
      <c r="F693" s="29">
        <f>F694</f>
        <v>15122</v>
      </c>
    </row>
    <row r="694" spans="1:6" x14ac:dyDescent="0.2">
      <c r="A694" s="75">
        <v>684</v>
      </c>
      <c r="B694" s="59">
        <v>1103</v>
      </c>
      <c r="C694" s="12" t="s">
        <v>466</v>
      </c>
      <c r="D694" s="4" t="s">
        <v>90</v>
      </c>
      <c r="E694" s="97" t="s">
        <v>91</v>
      </c>
      <c r="F694" s="67">
        <f>13396.1-4.1+1730</f>
        <v>15122</v>
      </c>
    </row>
    <row r="695" spans="1:6" ht="51" x14ac:dyDescent="0.2">
      <c r="A695" s="75">
        <v>685</v>
      </c>
      <c r="B695" s="106">
        <v>1103</v>
      </c>
      <c r="C695" s="10" t="s">
        <v>541</v>
      </c>
      <c r="D695" s="10"/>
      <c r="E695" s="91" t="s">
        <v>663</v>
      </c>
      <c r="F695" s="29">
        <f>F696</f>
        <v>66.5</v>
      </c>
    </row>
    <row r="696" spans="1:6" x14ac:dyDescent="0.2">
      <c r="A696" s="75">
        <v>686</v>
      </c>
      <c r="B696" s="107">
        <v>1103</v>
      </c>
      <c r="C696" s="12" t="s">
        <v>541</v>
      </c>
      <c r="D696" s="12" t="s">
        <v>90</v>
      </c>
      <c r="E696" s="97" t="s">
        <v>91</v>
      </c>
      <c r="F696" s="77">
        <f>37+15.9+4.1+9.5</f>
        <v>66.5</v>
      </c>
    </row>
    <row r="697" spans="1:6" ht="15.75" x14ac:dyDescent="0.2">
      <c r="A697" s="75">
        <v>687</v>
      </c>
      <c r="B697" s="58">
        <v>1200</v>
      </c>
      <c r="C697" s="12"/>
      <c r="D697" s="30"/>
      <c r="E697" s="96" t="s">
        <v>71</v>
      </c>
      <c r="F697" s="29">
        <f>F698</f>
        <v>484</v>
      </c>
    </row>
    <row r="698" spans="1:6" x14ac:dyDescent="0.2">
      <c r="A698" s="75">
        <v>688</v>
      </c>
      <c r="B698" s="58">
        <v>1202</v>
      </c>
      <c r="C698" s="10"/>
      <c r="D698" s="43"/>
      <c r="E698" s="91" t="s">
        <v>102</v>
      </c>
      <c r="F698" s="29">
        <f>F699</f>
        <v>484</v>
      </c>
    </row>
    <row r="699" spans="1:6" ht="14.45" customHeight="1" x14ac:dyDescent="0.2">
      <c r="A699" s="75">
        <v>689</v>
      </c>
      <c r="B699" s="58">
        <v>1202</v>
      </c>
      <c r="C699" s="2" t="s">
        <v>189</v>
      </c>
      <c r="D699" s="2"/>
      <c r="E699" s="91" t="s">
        <v>156</v>
      </c>
      <c r="F699" s="29">
        <f>F700</f>
        <v>484</v>
      </c>
    </row>
    <row r="700" spans="1:6" ht="25.5" x14ac:dyDescent="0.2">
      <c r="A700" s="75">
        <v>690</v>
      </c>
      <c r="B700" s="58">
        <v>1202</v>
      </c>
      <c r="C700" s="10" t="s">
        <v>313</v>
      </c>
      <c r="D700" s="43"/>
      <c r="E700" s="98" t="s">
        <v>101</v>
      </c>
      <c r="F700" s="29">
        <f>F701</f>
        <v>484</v>
      </c>
    </row>
    <row r="701" spans="1:6" ht="38.25" x14ac:dyDescent="0.2">
      <c r="A701" s="75">
        <v>691</v>
      </c>
      <c r="B701" s="59">
        <v>1202</v>
      </c>
      <c r="C701" s="12" t="s">
        <v>313</v>
      </c>
      <c r="D701" s="4" t="s">
        <v>56</v>
      </c>
      <c r="E701" s="97" t="s">
        <v>518</v>
      </c>
      <c r="F701" s="67">
        <v>484</v>
      </c>
    </row>
    <row r="702" spans="1:6" ht="15.75" x14ac:dyDescent="0.2">
      <c r="A702" s="75">
        <v>692</v>
      </c>
      <c r="B702" s="58">
        <v>1300</v>
      </c>
      <c r="C702" s="10"/>
      <c r="D702" s="10"/>
      <c r="E702" s="96" t="s">
        <v>520</v>
      </c>
      <c r="F702" s="29">
        <f>F703</f>
        <v>11.6</v>
      </c>
    </row>
    <row r="703" spans="1:6" x14ac:dyDescent="0.2">
      <c r="A703" s="75">
        <v>693</v>
      </c>
      <c r="B703" s="58">
        <v>1301</v>
      </c>
      <c r="C703" s="2"/>
      <c r="D703" s="2"/>
      <c r="E703" s="91" t="s">
        <v>521</v>
      </c>
      <c r="F703" s="29">
        <f>F704</f>
        <v>11.6</v>
      </c>
    </row>
    <row r="704" spans="1:6" ht="25.5" x14ac:dyDescent="0.2">
      <c r="A704" s="75">
        <v>694</v>
      </c>
      <c r="B704" s="58">
        <v>1301</v>
      </c>
      <c r="C704" s="2" t="s">
        <v>252</v>
      </c>
      <c r="D704" s="2"/>
      <c r="E704" s="98" t="s">
        <v>749</v>
      </c>
      <c r="F704" s="29">
        <f>F705</f>
        <v>11.6</v>
      </c>
    </row>
    <row r="705" spans="1:6" ht="25.5" x14ac:dyDescent="0.2">
      <c r="A705" s="75">
        <v>695</v>
      </c>
      <c r="B705" s="58">
        <v>1301</v>
      </c>
      <c r="C705" s="2" t="s">
        <v>314</v>
      </c>
      <c r="D705" s="2"/>
      <c r="E705" s="91" t="s">
        <v>110</v>
      </c>
      <c r="F705" s="29">
        <f>F706</f>
        <v>11.6</v>
      </c>
    </row>
    <row r="706" spans="1:6" x14ac:dyDescent="0.2">
      <c r="A706" s="75">
        <v>696</v>
      </c>
      <c r="B706" s="59">
        <v>1301</v>
      </c>
      <c r="C706" s="4" t="s">
        <v>314</v>
      </c>
      <c r="D706" s="4" t="s">
        <v>82</v>
      </c>
      <c r="E706" s="97" t="s">
        <v>83</v>
      </c>
      <c r="F706" s="67">
        <v>11.6</v>
      </c>
    </row>
    <row r="707" spans="1:6" s="25" customFormat="1" x14ac:dyDescent="0.2">
      <c r="A707" s="75">
        <v>697</v>
      </c>
      <c r="B707" s="59"/>
      <c r="C707" s="4"/>
      <c r="D707" s="4"/>
      <c r="E707" s="5" t="s">
        <v>32</v>
      </c>
      <c r="F707" s="29">
        <f>F11+F109+F115+F156+F222+F341+F358+F536+F590+F653+F702+F697</f>
        <v>1850556.4000000004</v>
      </c>
    </row>
    <row r="708" spans="1:6" s="25" customFormat="1" x14ac:dyDescent="0.2">
      <c r="A708" s="118"/>
      <c r="B708"/>
      <c r="C708" s="80"/>
      <c r="D708"/>
      <c r="E708" s="79"/>
      <c r="F708" s="34"/>
    </row>
    <row r="709" spans="1:6" s="25" customFormat="1" x14ac:dyDescent="0.2">
      <c r="A709" s="118"/>
      <c r="B709"/>
      <c r="C709"/>
      <c r="D709" s="78"/>
      <c r="E709" s="68"/>
      <c r="F709" s="68"/>
    </row>
    <row r="710" spans="1:6" x14ac:dyDescent="0.2">
      <c r="A710" s="118"/>
      <c r="D710" s="68"/>
      <c r="E710" s="36"/>
      <c r="F710" s="36"/>
    </row>
    <row r="711" spans="1:6" x14ac:dyDescent="0.2">
      <c r="A711" s="118"/>
      <c r="D711" s="25"/>
      <c r="E711" s="113"/>
      <c r="F711" s="86"/>
    </row>
    <row r="712" spans="1:6" x14ac:dyDescent="0.2">
      <c r="A712" s="118"/>
      <c r="D712" s="25"/>
      <c r="E712" s="113"/>
      <c r="F712" s="86"/>
    </row>
    <row r="714" spans="1:6" x14ac:dyDescent="0.2">
      <c r="F714"/>
    </row>
    <row r="715" spans="1:6" x14ac:dyDescent="0.2">
      <c r="F715"/>
    </row>
    <row r="716" spans="1:6" x14ac:dyDescent="0.2">
      <c r="F716"/>
    </row>
  </sheetData>
  <autoFilter ref="A9:F712" xr:uid="{00000000-0009-0000-0000-000000000000}"/>
  <mergeCells count="7">
    <mergeCell ref="A7:F7"/>
    <mergeCell ref="E1:F1"/>
    <mergeCell ref="D3:F3"/>
    <mergeCell ref="D4:F4"/>
    <mergeCell ref="D5:F5"/>
    <mergeCell ref="D6:F6"/>
    <mergeCell ref="E2:F2"/>
  </mergeCells>
  <pageMargins left="0.78740157480314965" right="0.39370078740157483" top="0.31496062992125984" bottom="0.15748031496062992" header="0.19685039370078741" footer="0"/>
  <pageSetup paperSize="9" scale="74"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pageSetUpPr fitToPage="1"/>
  </sheetPr>
  <dimension ref="A1:IT760"/>
  <sheetViews>
    <sheetView zoomScale="96" zoomScaleNormal="96" workbookViewId="0">
      <selection activeCell="C2" sqref="C2:G2"/>
    </sheetView>
  </sheetViews>
  <sheetFormatPr defaultRowHeight="12.75" x14ac:dyDescent="0.2"/>
  <cols>
    <col min="1" max="1" width="4.28515625" customWidth="1"/>
    <col min="2" max="2" width="58" customWidth="1"/>
    <col min="3" max="3" width="10.42578125" customWidth="1"/>
    <col min="4" max="4" width="6.85546875" customWidth="1"/>
    <col min="5" max="5" width="12.28515625" customWidth="1"/>
    <col min="6" max="6" width="6.7109375" customWidth="1"/>
    <col min="7" max="7" width="14.140625" style="34" customWidth="1"/>
    <col min="8" max="8" width="10.28515625" customWidth="1"/>
    <col min="9" max="9" width="13.42578125" customWidth="1"/>
    <col min="10" max="10" width="12.42578125" customWidth="1"/>
    <col min="11" max="11" width="13.5703125" customWidth="1"/>
  </cols>
  <sheetData>
    <row r="1" spans="1:8" ht="12.95" customHeight="1" x14ac:dyDescent="0.2">
      <c r="E1" s="140" t="s">
        <v>747</v>
      </c>
      <c r="F1" s="140"/>
      <c r="G1" s="140"/>
      <c r="H1" s="130"/>
    </row>
    <row r="2" spans="1:8" ht="74.25" customHeight="1" x14ac:dyDescent="0.2">
      <c r="B2" s="137"/>
      <c r="C2" s="143" t="s">
        <v>764</v>
      </c>
      <c r="D2" s="143"/>
      <c r="E2" s="143"/>
      <c r="F2" s="143"/>
      <c r="G2" s="143"/>
      <c r="H2" s="130"/>
    </row>
    <row r="3" spans="1:8" ht="12.75" customHeight="1" x14ac:dyDescent="0.2">
      <c r="A3" s="15"/>
      <c r="B3" s="141" t="s">
        <v>427</v>
      </c>
      <c r="C3" s="141"/>
      <c r="D3" s="141"/>
      <c r="E3" s="141"/>
      <c r="F3" s="141"/>
      <c r="G3" s="141"/>
    </row>
    <row r="4" spans="1:8" ht="12.75" customHeight="1" x14ac:dyDescent="0.2">
      <c r="A4" s="15"/>
      <c r="B4" s="142" t="s">
        <v>35</v>
      </c>
      <c r="C4" s="142"/>
      <c r="D4" s="142"/>
      <c r="E4" s="142"/>
      <c r="F4" s="142"/>
      <c r="G4" s="142"/>
    </row>
    <row r="5" spans="1:8" ht="12.75" customHeight="1" x14ac:dyDescent="0.2">
      <c r="B5" s="142" t="s">
        <v>36</v>
      </c>
      <c r="C5" s="142"/>
      <c r="D5" s="142"/>
      <c r="E5" s="142"/>
      <c r="F5" s="142"/>
      <c r="G5" s="142"/>
    </row>
    <row r="6" spans="1:8" x14ac:dyDescent="0.2">
      <c r="A6" s="15"/>
      <c r="B6" s="142" t="s">
        <v>695</v>
      </c>
      <c r="C6" s="142"/>
      <c r="D6" s="142"/>
      <c r="E6" s="142"/>
      <c r="F6" s="142"/>
      <c r="G6" s="142"/>
    </row>
    <row r="7" spans="1:8" x14ac:dyDescent="0.2">
      <c r="A7" s="15"/>
      <c r="B7" s="19"/>
      <c r="C7" s="19"/>
      <c r="D7" s="15"/>
      <c r="E7" s="19"/>
      <c r="F7" s="19"/>
    </row>
    <row r="8" spans="1:8" ht="21" customHeight="1" x14ac:dyDescent="0.2">
      <c r="A8" s="14"/>
      <c r="B8" s="144" t="s">
        <v>587</v>
      </c>
      <c r="C8" s="144"/>
      <c r="D8" s="144"/>
      <c r="E8" s="144"/>
      <c r="F8" s="144"/>
      <c r="G8" s="144"/>
    </row>
    <row r="9" spans="1:8" x14ac:dyDescent="0.2">
      <c r="A9" s="14"/>
      <c r="B9" s="13"/>
      <c r="C9" s="13"/>
    </row>
    <row r="10" spans="1:8" ht="76.5" customHeight="1" x14ac:dyDescent="0.2">
      <c r="A10" s="6" t="s">
        <v>0</v>
      </c>
      <c r="B10" s="5" t="s">
        <v>519</v>
      </c>
      <c r="C10" s="51" t="s">
        <v>666</v>
      </c>
      <c r="D10" s="6" t="s">
        <v>1</v>
      </c>
      <c r="E10" s="6" t="s">
        <v>2</v>
      </c>
      <c r="F10" s="6" t="s">
        <v>3</v>
      </c>
      <c r="G10" s="45" t="s">
        <v>39</v>
      </c>
    </row>
    <row r="11" spans="1:8" s="68" customFormat="1" ht="15" customHeight="1" x14ac:dyDescent="0.2">
      <c r="A11" s="7">
        <v>1</v>
      </c>
      <c r="B11" s="7">
        <v>2</v>
      </c>
      <c r="C11" s="7">
        <v>3</v>
      </c>
      <c r="D11" s="7">
        <v>4</v>
      </c>
      <c r="E11" s="7">
        <v>5</v>
      </c>
      <c r="F11" s="7">
        <v>6</v>
      </c>
      <c r="G11" s="7">
        <v>7</v>
      </c>
    </row>
    <row r="12" spans="1:8" ht="30.75" customHeight="1" x14ac:dyDescent="0.2">
      <c r="A12" s="47">
        <v>1</v>
      </c>
      <c r="B12" s="24" t="s">
        <v>59</v>
      </c>
      <c r="C12" s="28">
        <v>901</v>
      </c>
      <c r="D12" s="3"/>
      <c r="E12" s="4"/>
      <c r="F12" s="4"/>
      <c r="G12" s="41">
        <f>G13+G81+G87+G128+G174+G273+G297+G354+G381+G386+G288</f>
        <v>690412.6</v>
      </c>
    </row>
    <row r="13" spans="1:8" ht="15.75" customHeight="1" x14ac:dyDescent="0.2">
      <c r="A13" s="47">
        <v>2</v>
      </c>
      <c r="B13" s="24" t="s">
        <v>4</v>
      </c>
      <c r="C13" s="28">
        <v>901</v>
      </c>
      <c r="D13" s="1">
        <v>100</v>
      </c>
      <c r="E13" s="2"/>
      <c r="F13" s="2"/>
      <c r="G13" s="49">
        <f>G14+G20+G42+G46+G38</f>
        <v>90260.299999999988</v>
      </c>
    </row>
    <row r="14" spans="1:8" s="21" customFormat="1" ht="29.25" customHeight="1" x14ac:dyDescent="0.2">
      <c r="A14" s="47">
        <v>3</v>
      </c>
      <c r="B14" s="5" t="s">
        <v>68</v>
      </c>
      <c r="C14" s="28">
        <v>901</v>
      </c>
      <c r="D14" s="1">
        <v>102</v>
      </c>
      <c r="E14" s="2"/>
      <c r="F14" s="2"/>
      <c r="G14" s="29">
        <f>G15</f>
        <v>2445.7000000000003</v>
      </c>
    </row>
    <row r="15" spans="1:8" s="21" customFormat="1" ht="15.75" customHeight="1" x14ac:dyDescent="0.2">
      <c r="A15" s="47">
        <v>4</v>
      </c>
      <c r="B15" s="5" t="s">
        <v>156</v>
      </c>
      <c r="C15" s="28">
        <v>901</v>
      </c>
      <c r="D15" s="1">
        <v>102</v>
      </c>
      <c r="E15" s="2" t="s">
        <v>189</v>
      </c>
      <c r="F15" s="2"/>
      <c r="G15" s="29">
        <f>G16+G18</f>
        <v>2445.7000000000003</v>
      </c>
    </row>
    <row r="16" spans="1:8" s="21" customFormat="1" ht="15.75" customHeight="1" x14ac:dyDescent="0.2">
      <c r="A16" s="47">
        <v>5</v>
      </c>
      <c r="B16" s="5" t="s">
        <v>30</v>
      </c>
      <c r="C16" s="28">
        <v>901</v>
      </c>
      <c r="D16" s="1">
        <v>102</v>
      </c>
      <c r="E16" s="2" t="s">
        <v>246</v>
      </c>
      <c r="F16" s="2"/>
      <c r="G16" s="29">
        <f>G17</f>
        <v>2289.4</v>
      </c>
    </row>
    <row r="17" spans="1:7" ht="21.75" customHeight="1" x14ac:dyDescent="0.2">
      <c r="A17" s="47">
        <v>6</v>
      </c>
      <c r="B17" s="7" t="s">
        <v>81</v>
      </c>
      <c r="C17" s="45">
        <v>901</v>
      </c>
      <c r="D17" s="3">
        <v>102</v>
      </c>
      <c r="E17" s="4" t="s">
        <v>246</v>
      </c>
      <c r="F17" s="4" t="s">
        <v>50</v>
      </c>
      <c r="G17" s="67">
        <v>2289.4</v>
      </c>
    </row>
    <row r="18" spans="1:7" ht="28.5" customHeight="1" x14ac:dyDescent="0.2">
      <c r="A18" s="47">
        <v>7</v>
      </c>
      <c r="B18" s="98" t="s">
        <v>739</v>
      </c>
      <c r="C18" s="28">
        <v>901</v>
      </c>
      <c r="D18" s="58">
        <v>102</v>
      </c>
      <c r="E18" s="2" t="s">
        <v>734</v>
      </c>
      <c r="F18" s="2"/>
      <c r="G18" s="29">
        <f>G19</f>
        <v>156.30000000000001</v>
      </c>
    </row>
    <row r="19" spans="1:7" ht="21" customHeight="1" x14ac:dyDescent="0.2">
      <c r="A19" s="47">
        <v>8</v>
      </c>
      <c r="B19" s="97" t="s">
        <v>81</v>
      </c>
      <c r="C19" s="45">
        <v>901</v>
      </c>
      <c r="D19" s="59">
        <v>102</v>
      </c>
      <c r="E19" s="4" t="s">
        <v>734</v>
      </c>
      <c r="F19" s="4" t="s">
        <v>50</v>
      </c>
      <c r="G19" s="77">
        <v>156.30000000000001</v>
      </c>
    </row>
    <row r="20" spans="1:7" ht="38.25" x14ac:dyDescent="0.2">
      <c r="A20" s="47">
        <v>9</v>
      </c>
      <c r="B20" s="5" t="s">
        <v>33</v>
      </c>
      <c r="C20" s="5">
        <v>901</v>
      </c>
      <c r="D20" s="1">
        <v>104</v>
      </c>
      <c r="E20" s="2"/>
      <c r="F20" s="2"/>
      <c r="G20" s="29">
        <f>G21+G33</f>
        <v>57170.7</v>
      </c>
    </row>
    <row r="21" spans="1:7" s="21" customFormat="1" ht="48" customHeight="1" x14ac:dyDescent="0.2">
      <c r="A21" s="47">
        <v>10</v>
      </c>
      <c r="B21" s="28" t="s">
        <v>598</v>
      </c>
      <c r="C21" s="5">
        <v>901</v>
      </c>
      <c r="D21" s="9">
        <v>104</v>
      </c>
      <c r="E21" s="10" t="s">
        <v>249</v>
      </c>
      <c r="F21" s="2"/>
      <c r="G21" s="29">
        <f>G22</f>
        <v>56208.5</v>
      </c>
    </row>
    <row r="22" spans="1:7" s="21" customFormat="1" ht="63" customHeight="1" x14ac:dyDescent="0.2">
      <c r="A22" s="47">
        <v>11</v>
      </c>
      <c r="B22" s="28" t="s">
        <v>636</v>
      </c>
      <c r="C22" s="5">
        <v>901</v>
      </c>
      <c r="D22" s="9">
        <v>104</v>
      </c>
      <c r="E22" s="10" t="s">
        <v>250</v>
      </c>
      <c r="F22" s="2"/>
      <c r="G22" s="29">
        <f>G23+G28+G31</f>
        <v>56208.5</v>
      </c>
    </row>
    <row r="23" spans="1:7" ht="25.5" x14ac:dyDescent="0.2">
      <c r="A23" s="47">
        <v>12</v>
      </c>
      <c r="B23" s="5" t="s">
        <v>109</v>
      </c>
      <c r="C23" s="5">
        <v>901</v>
      </c>
      <c r="D23" s="1">
        <v>104</v>
      </c>
      <c r="E23" s="2" t="s">
        <v>315</v>
      </c>
      <c r="F23" s="2"/>
      <c r="G23" s="29">
        <f>G24+G25+G27+G26</f>
        <v>25193.600000000002</v>
      </c>
    </row>
    <row r="24" spans="1:7" ht="25.5" x14ac:dyDescent="0.2">
      <c r="A24" s="47">
        <v>13</v>
      </c>
      <c r="B24" s="7" t="s">
        <v>81</v>
      </c>
      <c r="C24" s="7">
        <v>901</v>
      </c>
      <c r="D24" s="3">
        <v>104</v>
      </c>
      <c r="E24" s="4" t="s">
        <v>315</v>
      </c>
      <c r="F24" s="4" t="s">
        <v>50</v>
      </c>
      <c r="G24" s="67">
        <v>24663.8</v>
      </c>
    </row>
    <row r="25" spans="1:7" ht="25.5" x14ac:dyDescent="0.2">
      <c r="A25" s="47">
        <v>14</v>
      </c>
      <c r="B25" s="7" t="s">
        <v>77</v>
      </c>
      <c r="C25" s="7">
        <v>901</v>
      </c>
      <c r="D25" s="3">
        <v>104</v>
      </c>
      <c r="E25" s="12" t="s">
        <v>315</v>
      </c>
      <c r="F25" s="4" t="s">
        <v>78</v>
      </c>
      <c r="G25" s="67">
        <v>392.4</v>
      </c>
    </row>
    <row r="26" spans="1:7" ht="25.5" x14ac:dyDescent="0.2">
      <c r="A26" s="47">
        <v>15</v>
      </c>
      <c r="B26" s="45" t="s">
        <v>49</v>
      </c>
      <c r="C26" s="7">
        <v>901</v>
      </c>
      <c r="D26" s="3">
        <v>104</v>
      </c>
      <c r="E26" s="12" t="s">
        <v>315</v>
      </c>
      <c r="F26" s="4" t="s">
        <v>48</v>
      </c>
      <c r="G26" s="67">
        <v>9.6999999999999993</v>
      </c>
    </row>
    <row r="27" spans="1:7" x14ac:dyDescent="0.2">
      <c r="A27" s="47">
        <v>16</v>
      </c>
      <c r="B27" s="7" t="s">
        <v>80</v>
      </c>
      <c r="C27" s="7">
        <v>901</v>
      </c>
      <c r="D27" s="3">
        <v>104</v>
      </c>
      <c r="E27" s="12" t="s">
        <v>315</v>
      </c>
      <c r="F27" s="4" t="s">
        <v>79</v>
      </c>
      <c r="G27" s="67">
        <f>118.6+9.1</f>
        <v>127.69999999999999</v>
      </c>
    </row>
    <row r="28" spans="1:7" ht="16.5" customHeight="1" x14ac:dyDescent="0.2">
      <c r="A28" s="47">
        <v>17</v>
      </c>
      <c r="B28" s="5" t="s">
        <v>175</v>
      </c>
      <c r="C28" s="5">
        <v>901</v>
      </c>
      <c r="D28" s="1">
        <v>104</v>
      </c>
      <c r="E28" s="10" t="s">
        <v>637</v>
      </c>
      <c r="F28" s="2"/>
      <c r="G28" s="29">
        <f>G29+G30</f>
        <v>30413.3</v>
      </c>
    </row>
    <row r="29" spans="1:7" ht="22.5" customHeight="1" x14ac:dyDescent="0.2">
      <c r="A29" s="47">
        <v>18</v>
      </c>
      <c r="B29" s="7" t="s">
        <v>81</v>
      </c>
      <c r="C29" s="7">
        <v>901</v>
      </c>
      <c r="D29" s="3">
        <v>104</v>
      </c>
      <c r="E29" s="4" t="s">
        <v>637</v>
      </c>
      <c r="F29" s="4" t="s">
        <v>50</v>
      </c>
      <c r="G29" s="67">
        <v>22361.8</v>
      </c>
    </row>
    <row r="30" spans="1:7" ht="27.95" customHeight="1" x14ac:dyDescent="0.2">
      <c r="A30" s="47">
        <v>19</v>
      </c>
      <c r="B30" s="7" t="s">
        <v>77</v>
      </c>
      <c r="C30" s="7">
        <v>901</v>
      </c>
      <c r="D30" s="3">
        <v>104</v>
      </c>
      <c r="E30" s="4" t="s">
        <v>637</v>
      </c>
      <c r="F30" s="4" t="s">
        <v>78</v>
      </c>
      <c r="G30" s="67">
        <v>8051.5</v>
      </c>
    </row>
    <row r="31" spans="1:7" ht="29.45" customHeight="1" x14ac:dyDescent="0.2">
      <c r="A31" s="47">
        <v>20</v>
      </c>
      <c r="B31" s="98" t="s">
        <v>135</v>
      </c>
      <c r="C31" s="5">
        <v>901</v>
      </c>
      <c r="D31" s="93">
        <v>104</v>
      </c>
      <c r="E31" s="10" t="s">
        <v>638</v>
      </c>
      <c r="F31" s="10"/>
      <c r="G31" s="29">
        <f>G32</f>
        <v>601.6</v>
      </c>
    </row>
    <row r="32" spans="1:7" ht="29.45" customHeight="1" x14ac:dyDescent="0.2">
      <c r="A32" s="47">
        <v>21</v>
      </c>
      <c r="B32" s="97" t="s">
        <v>77</v>
      </c>
      <c r="C32" s="7">
        <v>901</v>
      </c>
      <c r="D32" s="94">
        <v>104</v>
      </c>
      <c r="E32" s="12" t="s">
        <v>638</v>
      </c>
      <c r="F32" s="4">
        <v>240</v>
      </c>
      <c r="G32" s="67">
        <v>601.6</v>
      </c>
    </row>
    <row r="33" spans="1:7" ht="21" customHeight="1" x14ac:dyDescent="0.2">
      <c r="A33" s="47">
        <v>22</v>
      </c>
      <c r="B33" s="91" t="s">
        <v>156</v>
      </c>
      <c r="C33" s="5">
        <v>901</v>
      </c>
      <c r="D33" s="93">
        <v>104</v>
      </c>
      <c r="E33" s="2" t="s">
        <v>189</v>
      </c>
      <c r="F33" s="2"/>
      <c r="G33" s="29">
        <f>G34+G36</f>
        <v>962.2</v>
      </c>
    </row>
    <row r="34" spans="1:7" ht="51" x14ac:dyDescent="0.2">
      <c r="A34" s="47">
        <v>23</v>
      </c>
      <c r="B34" s="98" t="s">
        <v>740</v>
      </c>
      <c r="C34" s="5">
        <v>901</v>
      </c>
      <c r="D34" s="93">
        <v>104</v>
      </c>
      <c r="E34" s="64" t="s">
        <v>735</v>
      </c>
      <c r="F34" s="2"/>
      <c r="G34" s="29">
        <f>G35</f>
        <v>555.70000000000005</v>
      </c>
    </row>
    <row r="35" spans="1:7" ht="25.5" x14ac:dyDescent="0.2">
      <c r="A35" s="47">
        <v>24</v>
      </c>
      <c r="B35" s="97" t="s">
        <v>81</v>
      </c>
      <c r="C35" s="7">
        <v>901</v>
      </c>
      <c r="D35" s="94">
        <v>104</v>
      </c>
      <c r="E35" s="65" t="s">
        <v>735</v>
      </c>
      <c r="F35" s="4" t="s">
        <v>50</v>
      </c>
      <c r="G35" s="77">
        <v>555.70000000000005</v>
      </c>
    </row>
    <row r="36" spans="1:7" ht="51" x14ac:dyDescent="0.2">
      <c r="A36" s="47">
        <v>25</v>
      </c>
      <c r="B36" s="98" t="s">
        <v>739</v>
      </c>
      <c r="C36" s="5">
        <v>901</v>
      </c>
      <c r="D36" s="58">
        <v>104</v>
      </c>
      <c r="E36" s="2" t="s">
        <v>734</v>
      </c>
      <c r="F36" s="2"/>
      <c r="G36" s="29">
        <f>G37</f>
        <v>406.5</v>
      </c>
    </row>
    <row r="37" spans="1:7" ht="25.5" x14ac:dyDescent="0.2">
      <c r="A37" s="47">
        <v>26</v>
      </c>
      <c r="B37" s="97" t="s">
        <v>81</v>
      </c>
      <c r="C37" s="7">
        <v>901</v>
      </c>
      <c r="D37" s="59">
        <v>104</v>
      </c>
      <c r="E37" s="4" t="s">
        <v>734</v>
      </c>
      <c r="F37" s="4" t="s">
        <v>50</v>
      </c>
      <c r="G37" s="77">
        <v>406.5</v>
      </c>
    </row>
    <row r="38" spans="1:7" s="21" customFormat="1" x14ac:dyDescent="0.2">
      <c r="A38" s="47">
        <v>27</v>
      </c>
      <c r="B38" s="5" t="s">
        <v>341</v>
      </c>
      <c r="C38" s="5">
        <v>901</v>
      </c>
      <c r="D38" s="1">
        <v>105</v>
      </c>
      <c r="E38" s="2"/>
      <c r="F38" s="2"/>
      <c r="G38" s="29">
        <f>G39</f>
        <v>4</v>
      </c>
    </row>
    <row r="39" spans="1:7" s="21" customFormat="1" x14ac:dyDescent="0.2">
      <c r="A39" s="47">
        <v>28</v>
      </c>
      <c r="B39" s="5" t="s">
        <v>156</v>
      </c>
      <c r="C39" s="5">
        <v>901</v>
      </c>
      <c r="D39" s="1">
        <v>105</v>
      </c>
      <c r="E39" s="2" t="s">
        <v>189</v>
      </c>
      <c r="F39" s="2"/>
      <c r="G39" s="29">
        <f>G40</f>
        <v>4</v>
      </c>
    </row>
    <row r="40" spans="1:7" s="21" customFormat="1" ht="51" x14ac:dyDescent="0.2">
      <c r="A40" s="47">
        <v>29</v>
      </c>
      <c r="B40" s="5" t="s">
        <v>665</v>
      </c>
      <c r="C40" s="5">
        <v>901</v>
      </c>
      <c r="D40" s="1">
        <v>105</v>
      </c>
      <c r="E40" s="2" t="s">
        <v>342</v>
      </c>
      <c r="F40" s="2"/>
      <c r="G40" s="29">
        <f>G41</f>
        <v>4</v>
      </c>
    </row>
    <row r="41" spans="1:7" ht="33" customHeight="1" x14ac:dyDescent="0.2">
      <c r="A41" s="47">
        <v>30</v>
      </c>
      <c r="B41" s="7" t="s">
        <v>77</v>
      </c>
      <c r="C41" s="7">
        <v>901</v>
      </c>
      <c r="D41" s="3">
        <v>105</v>
      </c>
      <c r="E41" s="4" t="s">
        <v>342</v>
      </c>
      <c r="F41" s="4" t="s">
        <v>78</v>
      </c>
      <c r="G41" s="77">
        <v>4</v>
      </c>
    </row>
    <row r="42" spans="1:7" ht="12.75" customHeight="1" x14ac:dyDescent="0.2">
      <c r="A42" s="47">
        <v>31</v>
      </c>
      <c r="B42" s="5" t="s">
        <v>5</v>
      </c>
      <c r="C42" s="5">
        <v>901</v>
      </c>
      <c r="D42" s="1">
        <v>111</v>
      </c>
      <c r="E42" s="2"/>
      <c r="F42" s="2"/>
      <c r="G42" s="29">
        <f>G43</f>
        <v>1500</v>
      </c>
    </row>
    <row r="43" spans="1:7" ht="20.25" customHeight="1" x14ac:dyDescent="0.2">
      <c r="A43" s="47">
        <v>32</v>
      </c>
      <c r="B43" s="5" t="s">
        <v>156</v>
      </c>
      <c r="C43" s="5">
        <v>901</v>
      </c>
      <c r="D43" s="1">
        <v>111</v>
      </c>
      <c r="E43" s="2" t="s">
        <v>189</v>
      </c>
      <c r="F43" s="2"/>
      <c r="G43" s="29">
        <f>G44</f>
        <v>1500</v>
      </c>
    </row>
    <row r="44" spans="1:7" ht="17.100000000000001" customHeight="1" x14ac:dyDescent="0.2">
      <c r="A44" s="47">
        <v>33</v>
      </c>
      <c r="B44" s="5" t="s">
        <v>6</v>
      </c>
      <c r="C44" s="5">
        <v>901</v>
      </c>
      <c r="D44" s="1">
        <v>111</v>
      </c>
      <c r="E44" s="2" t="s">
        <v>256</v>
      </c>
      <c r="F44" s="2"/>
      <c r="G44" s="29">
        <f>G45</f>
        <v>1500</v>
      </c>
    </row>
    <row r="45" spans="1:7" ht="12.75" customHeight="1" x14ac:dyDescent="0.2">
      <c r="A45" s="47">
        <v>34</v>
      </c>
      <c r="B45" s="7" t="s">
        <v>52</v>
      </c>
      <c r="C45" s="7">
        <v>901</v>
      </c>
      <c r="D45" s="3">
        <v>111</v>
      </c>
      <c r="E45" s="4" t="s">
        <v>256</v>
      </c>
      <c r="F45" s="4" t="s">
        <v>51</v>
      </c>
      <c r="G45" s="67">
        <v>1500</v>
      </c>
    </row>
    <row r="46" spans="1:7" ht="12.75" customHeight="1" x14ac:dyDescent="0.2">
      <c r="A46" s="47">
        <v>35</v>
      </c>
      <c r="B46" s="5" t="s">
        <v>25</v>
      </c>
      <c r="C46" s="5">
        <v>901</v>
      </c>
      <c r="D46" s="1">
        <v>113</v>
      </c>
      <c r="E46" s="2"/>
      <c r="F46" s="2"/>
      <c r="G46" s="29">
        <f>G47+G50+G58+G63+G70</f>
        <v>29139.9</v>
      </c>
    </row>
    <row r="47" spans="1:7" ht="25.5" customHeight="1" x14ac:dyDescent="0.2">
      <c r="A47" s="47">
        <v>36</v>
      </c>
      <c r="B47" s="28" t="s">
        <v>749</v>
      </c>
      <c r="C47" s="5">
        <v>901</v>
      </c>
      <c r="D47" s="1">
        <v>113</v>
      </c>
      <c r="E47" s="2" t="s">
        <v>252</v>
      </c>
      <c r="F47" s="2"/>
      <c r="G47" s="29">
        <f>G48</f>
        <v>3969.1</v>
      </c>
    </row>
    <row r="48" spans="1:7" ht="30" customHeight="1" x14ac:dyDescent="0.2">
      <c r="A48" s="47">
        <v>37</v>
      </c>
      <c r="B48" s="5" t="s">
        <v>417</v>
      </c>
      <c r="C48" s="5">
        <v>901</v>
      </c>
      <c r="D48" s="1">
        <v>113</v>
      </c>
      <c r="E48" s="2" t="s">
        <v>257</v>
      </c>
      <c r="F48" s="2"/>
      <c r="G48" s="29">
        <f>G49</f>
        <v>3969.1</v>
      </c>
    </row>
    <row r="49" spans="1:7" s="20" customFormat="1" x14ac:dyDescent="0.2">
      <c r="A49" s="47">
        <v>38</v>
      </c>
      <c r="B49" s="7" t="s">
        <v>54</v>
      </c>
      <c r="C49" s="7">
        <v>901</v>
      </c>
      <c r="D49" s="3">
        <v>113</v>
      </c>
      <c r="E49" s="4" t="s">
        <v>257</v>
      </c>
      <c r="F49" s="4" t="s">
        <v>53</v>
      </c>
      <c r="G49" s="67">
        <f>4000-30.9</f>
        <v>3969.1</v>
      </c>
    </row>
    <row r="50" spans="1:7" s="21" customFormat="1" ht="38.25" x14ac:dyDescent="0.2">
      <c r="A50" s="47">
        <v>39</v>
      </c>
      <c r="B50" s="28" t="s">
        <v>598</v>
      </c>
      <c r="C50" s="5">
        <v>901</v>
      </c>
      <c r="D50" s="1">
        <v>113</v>
      </c>
      <c r="E50" s="10" t="s">
        <v>250</v>
      </c>
      <c r="F50" s="2"/>
      <c r="G50" s="29">
        <f>G51+G56</f>
        <v>23686.800000000003</v>
      </c>
    </row>
    <row r="51" spans="1:7" s="21" customFormat="1" ht="63" customHeight="1" x14ac:dyDescent="0.2">
      <c r="A51" s="47">
        <v>40</v>
      </c>
      <c r="B51" s="91" t="s">
        <v>645</v>
      </c>
      <c r="C51" s="5">
        <v>901</v>
      </c>
      <c r="D51" s="1">
        <v>113</v>
      </c>
      <c r="E51" s="10" t="s">
        <v>639</v>
      </c>
      <c r="F51" s="2"/>
      <c r="G51" s="29">
        <f>G52</f>
        <v>23341.600000000002</v>
      </c>
    </row>
    <row r="52" spans="1:7" s="21" customFormat="1" ht="15.75" customHeight="1" x14ac:dyDescent="0.2">
      <c r="A52" s="47">
        <v>41</v>
      </c>
      <c r="B52" s="5" t="s">
        <v>182</v>
      </c>
      <c r="C52" s="5">
        <v>901</v>
      </c>
      <c r="D52" s="1">
        <v>113</v>
      </c>
      <c r="E52" s="88" t="s">
        <v>639</v>
      </c>
      <c r="F52" s="2"/>
      <c r="G52" s="29">
        <f>G53+G54+G55</f>
        <v>23341.600000000002</v>
      </c>
    </row>
    <row r="53" spans="1:7" s="20" customFormat="1" ht="15" customHeight="1" x14ac:dyDescent="0.2">
      <c r="A53" s="47">
        <v>42</v>
      </c>
      <c r="B53" s="7" t="s">
        <v>45</v>
      </c>
      <c r="C53" s="7">
        <v>901</v>
      </c>
      <c r="D53" s="3">
        <v>113</v>
      </c>
      <c r="E53" s="4" t="s">
        <v>639</v>
      </c>
      <c r="F53" s="4" t="s">
        <v>44</v>
      </c>
      <c r="G53" s="67">
        <f>10753.5+1807.7</f>
        <v>12561.2</v>
      </c>
    </row>
    <row r="54" spans="1:7" ht="25.5" x14ac:dyDescent="0.2">
      <c r="A54" s="47">
        <v>43</v>
      </c>
      <c r="B54" s="7" t="s">
        <v>77</v>
      </c>
      <c r="C54" s="7">
        <v>901</v>
      </c>
      <c r="D54" s="3">
        <v>113</v>
      </c>
      <c r="E54" s="4" t="s">
        <v>639</v>
      </c>
      <c r="F54" s="4">
        <v>240</v>
      </c>
      <c r="G54" s="67">
        <v>10736.5</v>
      </c>
    </row>
    <row r="55" spans="1:7" ht="12.75" customHeight="1" x14ac:dyDescent="0.2">
      <c r="A55" s="47">
        <v>44</v>
      </c>
      <c r="B55" s="7" t="s">
        <v>80</v>
      </c>
      <c r="C55" s="7">
        <v>901</v>
      </c>
      <c r="D55" s="3">
        <v>113</v>
      </c>
      <c r="E55" s="4" t="s">
        <v>639</v>
      </c>
      <c r="F55" s="4" t="s">
        <v>79</v>
      </c>
      <c r="G55" s="67">
        <v>43.9</v>
      </c>
    </row>
    <row r="56" spans="1:7" ht="25.5" x14ac:dyDescent="0.2">
      <c r="A56" s="47">
        <v>45</v>
      </c>
      <c r="B56" s="98" t="s">
        <v>135</v>
      </c>
      <c r="C56" s="5">
        <v>901</v>
      </c>
      <c r="D56" s="93">
        <v>113</v>
      </c>
      <c r="E56" s="10" t="s">
        <v>638</v>
      </c>
      <c r="F56" s="10"/>
      <c r="G56" s="29">
        <f>G57</f>
        <v>345.2</v>
      </c>
    </row>
    <row r="57" spans="1:7" ht="25.5" x14ac:dyDescent="0.2">
      <c r="A57" s="47">
        <v>46</v>
      </c>
      <c r="B57" s="97" t="s">
        <v>77</v>
      </c>
      <c r="C57" s="7">
        <v>901</v>
      </c>
      <c r="D57" s="94">
        <v>113</v>
      </c>
      <c r="E57" s="12" t="s">
        <v>638</v>
      </c>
      <c r="F57" s="4">
        <v>240</v>
      </c>
      <c r="G57" s="67">
        <v>345.2</v>
      </c>
    </row>
    <row r="58" spans="1:7" s="21" customFormat="1" ht="54" customHeight="1" x14ac:dyDescent="0.2">
      <c r="A58" s="47">
        <v>47</v>
      </c>
      <c r="B58" s="28" t="s">
        <v>602</v>
      </c>
      <c r="C58" s="5">
        <v>901</v>
      </c>
      <c r="D58" s="1">
        <v>113</v>
      </c>
      <c r="E58" s="2" t="s">
        <v>260</v>
      </c>
      <c r="F58" s="2"/>
      <c r="G58" s="29">
        <f>G59+G61</f>
        <v>594</v>
      </c>
    </row>
    <row r="59" spans="1:7" ht="25.5" x14ac:dyDescent="0.2">
      <c r="A59" s="47">
        <v>48</v>
      </c>
      <c r="B59" s="5" t="s">
        <v>356</v>
      </c>
      <c r="C59" s="5">
        <v>901</v>
      </c>
      <c r="D59" s="1">
        <v>113</v>
      </c>
      <c r="E59" s="2" t="s">
        <v>324</v>
      </c>
      <c r="F59" s="2"/>
      <c r="G59" s="29">
        <f>G60</f>
        <v>290</v>
      </c>
    </row>
    <row r="60" spans="1:7" ht="25.5" x14ac:dyDescent="0.2">
      <c r="A60" s="47">
        <v>49</v>
      </c>
      <c r="B60" s="7" t="s">
        <v>77</v>
      </c>
      <c r="C60" s="7">
        <v>901</v>
      </c>
      <c r="D60" s="3">
        <v>113</v>
      </c>
      <c r="E60" s="4" t="s">
        <v>324</v>
      </c>
      <c r="F60" s="4" t="s">
        <v>78</v>
      </c>
      <c r="G60" s="31">
        <v>290</v>
      </c>
    </row>
    <row r="61" spans="1:7" ht="55.5" customHeight="1" x14ac:dyDescent="0.2">
      <c r="A61" s="47">
        <v>50</v>
      </c>
      <c r="B61" s="98" t="s">
        <v>534</v>
      </c>
      <c r="C61" s="5">
        <v>901</v>
      </c>
      <c r="D61" s="1">
        <v>113</v>
      </c>
      <c r="E61" s="33" t="s">
        <v>187</v>
      </c>
      <c r="F61" s="2"/>
      <c r="G61" s="29">
        <f>G62</f>
        <v>304</v>
      </c>
    </row>
    <row r="62" spans="1:7" ht="24.75" customHeight="1" x14ac:dyDescent="0.2">
      <c r="A62" s="47">
        <v>51</v>
      </c>
      <c r="B62" s="7" t="s">
        <v>77</v>
      </c>
      <c r="C62" s="7">
        <v>901</v>
      </c>
      <c r="D62" s="3">
        <v>113</v>
      </c>
      <c r="E62" s="4" t="s">
        <v>187</v>
      </c>
      <c r="F62" s="4">
        <v>240</v>
      </c>
      <c r="G62" s="101">
        <v>304</v>
      </c>
    </row>
    <row r="63" spans="1:7" ht="53.25" customHeight="1" x14ac:dyDescent="0.2">
      <c r="A63" s="47">
        <v>52</v>
      </c>
      <c r="B63" s="28" t="s">
        <v>756</v>
      </c>
      <c r="C63" s="5">
        <v>901</v>
      </c>
      <c r="D63" s="1">
        <v>113</v>
      </c>
      <c r="E63" s="22" t="s">
        <v>261</v>
      </c>
      <c r="F63" s="2"/>
      <c r="G63" s="42">
        <f>G64+G67</f>
        <v>264</v>
      </c>
    </row>
    <row r="64" spans="1:7" ht="29.25" customHeight="1" x14ac:dyDescent="0.2">
      <c r="A64" s="47">
        <v>53</v>
      </c>
      <c r="B64" s="28" t="s">
        <v>147</v>
      </c>
      <c r="C64" s="5">
        <v>901</v>
      </c>
      <c r="D64" s="1">
        <v>113</v>
      </c>
      <c r="E64" s="22" t="s">
        <v>262</v>
      </c>
      <c r="F64" s="2"/>
      <c r="G64" s="42">
        <f>G65</f>
        <v>256.5</v>
      </c>
    </row>
    <row r="65" spans="1:7" ht="43.5" customHeight="1" x14ac:dyDescent="0.2">
      <c r="A65" s="47">
        <v>54</v>
      </c>
      <c r="B65" s="5" t="s">
        <v>146</v>
      </c>
      <c r="C65" s="5">
        <v>901</v>
      </c>
      <c r="D65" s="58">
        <v>113</v>
      </c>
      <c r="E65" s="33" t="s">
        <v>215</v>
      </c>
      <c r="F65" s="2"/>
      <c r="G65" s="42">
        <f>G66</f>
        <v>256.5</v>
      </c>
    </row>
    <row r="66" spans="1:7" ht="25.5" x14ac:dyDescent="0.2">
      <c r="A66" s="47">
        <v>55</v>
      </c>
      <c r="B66" s="7" t="s">
        <v>77</v>
      </c>
      <c r="C66" s="7">
        <v>901</v>
      </c>
      <c r="D66" s="59">
        <v>113</v>
      </c>
      <c r="E66" s="56" t="s">
        <v>215</v>
      </c>
      <c r="F66" s="4">
        <v>240</v>
      </c>
      <c r="G66" s="31">
        <v>256.5</v>
      </c>
    </row>
    <row r="67" spans="1:7" s="21" customFormat="1" ht="25.5" x14ac:dyDescent="0.2">
      <c r="A67" s="47">
        <v>56</v>
      </c>
      <c r="B67" s="28" t="s">
        <v>149</v>
      </c>
      <c r="C67" s="5">
        <v>901</v>
      </c>
      <c r="D67" s="58">
        <v>113</v>
      </c>
      <c r="E67" s="33" t="s">
        <v>263</v>
      </c>
      <c r="F67" s="2"/>
      <c r="G67" s="29">
        <f>G68</f>
        <v>7.5</v>
      </c>
    </row>
    <row r="68" spans="1:7" s="21" customFormat="1" ht="25.5" x14ac:dyDescent="0.2">
      <c r="A68" s="47">
        <v>57</v>
      </c>
      <c r="B68" s="5" t="s">
        <v>150</v>
      </c>
      <c r="C68" s="5">
        <v>901</v>
      </c>
      <c r="D68" s="58">
        <v>113</v>
      </c>
      <c r="E68" s="33" t="s">
        <v>265</v>
      </c>
      <c r="F68" s="2"/>
      <c r="G68" s="29">
        <f>G69</f>
        <v>7.5</v>
      </c>
    </row>
    <row r="69" spans="1:7" ht="25.5" x14ac:dyDescent="0.2">
      <c r="A69" s="47">
        <v>58</v>
      </c>
      <c r="B69" s="7" t="s">
        <v>77</v>
      </c>
      <c r="C69" s="7">
        <v>901</v>
      </c>
      <c r="D69" s="59">
        <v>113</v>
      </c>
      <c r="E69" s="56" t="s">
        <v>265</v>
      </c>
      <c r="F69" s="4">
        <v>240</v>
      </c>
      <c r="G69" s="31">
        <v>7.5</v>
      </c>
    </row>
    <row r="70" spans="1:7" s="21" customFormat="1" ht="12.75" customHeight="1" x14ac:dyDescent="0.2">
      <c r="A70" s="47">
        <v>59</v>
      </c>
      <c r="B70" s="91" t="s">
        <v>106</v>
      </c>
      <c r="C70" s="5">
        <v>901</v>
      </c>
      <c r="D70" s="1">
        <v>113</v>
      </c>
      <c r="E70" s="2" t="s">
        <v>189</v>
      </c>
      <c r="F70" s="2"/>
      <c r="G70" s="29">
        <f>G77+G79+G73+G71+G75</f>
        <v>626</v>
      </c>
    </row>
    <row r="71" spans="1:7" s="21" customFormat="1" ht="38.25" x14ac:dyDescent="0.2">
      <c r="A71" s="47">
        <v>60</v>
      </c>
      <c r="B71" s="98" t="s">
        <v>741</v>
      </c>
      <c r="C71" s="5">
        <v>901</v>
      </c>
      <c r="D71" s="58">
        <v>113</v>
      </c>
      <c r="E71" s="2" t="s">
        <v>736</v>
      </c>
      <c r="F71" s="2"/>
      <c r="G71" s="29">
        <f>G72</f>
        <v>30.9</v>
      </c>
    </row>
    <row r="72" spans="1:7" s="21" customFormat="1" ht="12.75" customHeight="1" x14ac:dyDescent="0.2">
      <c r="A72" s="47">
        <v>61</v>
      </c>
      <c r="B72" s="97" t="s">
        <v>54</v>
      </c>
      <c r="C72" s="7">
        <v>901</v>
      </c>
      <c r="D72" s="59">
        <v>113</v>
      </c>
      <c r="E72" s="4" t="s">
        <v>736</v>
      </c>
      <c r="F72" s="56" t="s">
        <v>53</v>
      </c>
      <c r="G72" s="67">
        <v>30.9</v>
      </c>
    </row>
    <row r="73" spans="1:7" s="21" customFormat="1" ht="25.5" x14ac:dyDescent="0.2">
      <c r="A73" s="47">
        <v>62</v>
      </c>
      <c r="B73" s="91" t="s">
        <v>373</v>
      </c>
      <c r="C73" s="5">
        <v>901</v>
      </c>
      <c r="D73" s="58">
        <v>113</v>
      </c>
      <c r="E73" s="2" t="s">
        <v>370</v>
      </c>
      <c r="F73" s="4"/>
      <c r="G73" s="29">
        <f>G74</f>
        <v>220</v>
      </c>
    </row>
    <row r="74" spans="1:7" s="21" customFormat="1" ht="25.5" x14ac:dyDescent="0.2">
      <c r="A74" s="47">
        <v>63</v>
      </c>
      <c r="B74" s="97" t="s">
        <v>77</v>
      </c>
      <c r="C74" s="7">
        <v>901</v>
      </c>
      <c r="D74" s="59">
        <v>113</v>
      </c>
      <c r="E74" s="4" t="s">
        <v>370</v>
      </c>
      <c r="F74" s="4" t="s">
        <v>78</v>
      </c>
      <c r="G74" s="67">
        <v>220</v>
      </c>
    </row>
    <row r="75" spans="1:7" s="21" customFormat="1" ht="51" x14ac:dyDescent="0.2">
      <c r="A75" s="47">
        <v>64</v>
      </c>
      <c r="B75" s="98" t="s">
        <v>740</v>
      </c>
      <c r="C75" s="5">
        <v>901</v>
      </c>
      <c r="D75" s="93">
        <v>113</v>
      </c>
      <c r="E75" s="64" t="s">
        <v>735</v>
      </c>
      <c r="F75" s="2"/>
      <c r="G75" s="29">
        <f>G76</f>
        <v>259.7</v>
      </c>
    </row>
    <row r="76" spans="1:7" s="21" customFormat="1" x14ac:dyDescent="0.2">
      <c r="A76" s="47">
        <v>65</v>
      </c>
      <c r="B76" s="97" t="s">
        <v>45</v>
      </c>
      <c r="C76" s="7">
        <v>901</v>
      </c>
      <c r="D76" s="94">
        <v>113</v>
      </c>
      <c r="E76" s="65" t="s">
        <v>735</v>
      </c>
      <c r="F76" s="4" t="s">
        <v>44</v>
      </c>
      <c r="G76" s="67">
        <v>259.7</v>
      </c>
    </row>
    <row r="77" spans="1:7" s="21" customFormat="1" ht="57.75" customHeight="1" x14ac:dyDescent="0.2">
      <c r="A77" s="47">
        <v>66</v>
      </c>
      <c r="B77" s="5" t="s">
        <v>73</v>
      </c>
      <c r="C77" s="5">
        <v>901</v>
      </c>
      <c r="D77" s="1">
        <v>113</v>
      </c>
      <c r="E77" s="2" t="s">
        <v>190</v>
      </c>
      <c r="F77" s="2"/>
      <c r="G77" s="29">
        <f>G78</f>
        <v>0.2</v>
      </c>
    </row>
    <row r="78" spans="1:7" ht="29.25" customHeight="1" x14ac:dyDescent="0.2">
      <c r="A78" s="47">
        <v>67</v>
      </c>
      <c r="B78" s="45" t="s">
        <v>77</v>
      </c>
      <c r="C78" s="7">
        <v>901</v>
      </c>
      <c r="D78" s="3">
        <v>113</v>
      </c>
      <c r="E78" s="4" t="s">
        <v>190</v>
      </c>
      <c r="F78" s="4">
        <v>240</v>
      </c>
      <c r="G78" s="101">
        <v>0.2</v>
      </c>
    </row>
    <row r="79" spans="1:7" s="21" customFormat="1" ht="25.5" customHeight="1" x14ac:dyDescent="0.2">
      <c r="A79" s="47">
        <v>68</v>
      </c>
      <c r="B79" s="5" t="s">
        <v>74</v>
      </c>
      <c r="C79" s="5">
        <v>901</v>
      </c>
      <c r="D79" s="1">
        <v>113</v>
      </c>
      <c r="E79" s="2" t="s">
        <v>191</v>
      </c>
      <c r="F79" s="2"/>
      <c r="G79" s="29">
        <f>G80</f>
        <v>115.2</v>
      </c>
    </row>
    <row r="80" spans="1:7" ht="25.5" customHeight="1" x14ac:dyDescent="0.2">
      <c r="A80" s="47">
        <v>69</v>
      </c>
      <c r="B80" s="7" t="s">
        <v>77</v>
      </c>
      <c r="C80" s="7">
        <v>901</v>
      </c>
      <c r="D80" s="3">
        <v>113</v>
      </c>
      <c r="E80" s="4" t="s">
        <v>191</v>
      </c>
      <c r="F80" s="4">
        <v>240</v>
      </c>
      <c r="G80" s="101">
        <v>115.2</v>
      </c>
    </row>
    <row r="81" spans="1:7" ht="15.75" customHeight="1" x14ac:dyDescent="0.2">
      <c r="A81" s="47">
        <v>70</v>
      </c>
      <c r="B81" s="24" t="s">
        <v>7</v>
      </c>
      <c r="C81" s="5">
        <v>901</v>
      </c>
      <c r="D81" s="58">
        <v>200</v>
      </c>
      <c r="E81" s="33"/>
      <c r="F81" s="2"/>
      <c r="G81" s="29">
        <f>G82</f>
        <v>1682.1</v>
      </c>
    </row>
    <row r="82" spans="1:7" ht="12.75" customHeight="1" x14ac:dyDescent="0.2">
      <c r="A82" s="47">
        <v>71</v>
      </c>
      <c r="B82" s="5" t="s">
        <v>8</v>
      </c>
      <c r="C82" s="5">
        <v>901</v>
      </c>
      <c r="D82" s="1">
        <v>203</v>
      </c>
      <c r="E82" s="2"/>
      <c r="F82" s="2"/>
      <c r="G82" s="29">
        <f>G83</f>
        <v>1682.1</v>
      </c>
    </row>
    <row r="83" spans="1:7" ht="18.75" customHeight="1" x14ac:dyDescent="0.2">
      <c r="A83" s="47">
        <v>72</v>
      </c>
      <c r="B83" s="91" t="s">
        <v>106</v>
      </c>
      <c r="C83" s="5">
        <v>901</v>
      </c>
      <c r="D83" s="1">
        <v>203</v>
      </c>
      <c r="E83" s="2" t="s">
        <v>189</v>
      </c>
      <c r="F83" s="2"/>
      <c r="G83" s="29">
        <f>G84</f>
        <v>1682.1</v>
      </c>
    </row>
    <row r="84" spans="1:7" ht="29.25" customHeight="1" x14ac:dyDescent="0.2">
      <c r="A84" s="47">
        <v>73</v>
      </c>
      <c r="B84" s="98" t="s">
        <v>664</v>
      </c>
      <c r="C84" s="5">
        <v>901</v>
      </c>
      <c r="D84" s="1">
        <v>203</v>
      </c>
      <c r="E84" s="2" t="s">
        <v>188</v>
      </c>
      <c r="F84" s="2"/>
      <c r="G84" s="29">
        <f>G85+G86</f>
        <v>1682.1</v>
      </c>
    </row>
    <row r="85" spans="1:7" ht="24" customHeight="1" x14ac:dyDescent="0.2">
      <c r="A85" s="47">
        <v>74</v>
      </c>
      <c r="B85" s="7" t="s">
        <v>81</v>
      </c>
      <c r="C85" s="7">
        <v>901</v>
      </c>
      <c r="D85" s="3">
        <v>203</v>
      </c>
      <c r="E85" s="4" t="s">
        <v>188</v>
      </c>
      <c r="F85" s="4" t="s">
        <v>50</v>
      </c>
      <c r="G85" s="77">
        <v>1596.8</v>
      </c>
    </row>
    <row r="86" spans="1:7" ht="25.5" x14ac:dyDescent="0.2">
      <c r="A86" s="47">
        <v>75</v>
      </c>
      <c r="B86" s="97" t="s">
        <v>77</v>
      </c>
      <c r="C86" s="7">
        <v>901</v>
      </c>
      <c r="D86" s="59">
        <v>203</v>
      </c>
      <c r="E86" s="4" t="s">
        <v>188</v>
      </c>
      <c r="F86" s="4" t="s">
        <v>78</v>
      </c>
      <c r="G86" s="77">
        <v>85.3</v>
      </c>
    </row>
    <row r="87" spans="1:7" ht="30" customHeight="1" x14ac:dyDescent="0.2">
      <c r="A87" s="47">
        <v>76</v>
      </c>
      <c r="B87" s="24" t="s">
        <v>9</v>
      </c>
      <c r="C87" s="5">
        <v>901</v>
      </c>
      <c r="D87" s="1">
        <v>300</v>
      </c>
      <c r="E87" s="2"/>
      <c r="F87" s="2"/>
      <c r="G87" s="29">
        <f>G88+G93+G120</f>
        <v>12001.7</v>
      </c>
    </row>
    <row r="88" spans="1:7" x14ac:dyDescent="0.2">
      <c r="A88" s="47">
        <v>77</v>
      </c>
      <c r="B88" s="5" t="s">
        <v>492</v>
      </c>
      <c r="C88" s="5">
        <v>901</v>
      </c>
      <c r="D88" s="1">
        <v>309</v>
      </c>
      <c r="E88" s="2"/>
      <c r="F88" s="2"/>
      <c r="G88" s="29">
        <f>G89</f>
        <v>500</v>
      </c>
    </row>
    <row r="89" spans="1:7" ht="39.75" customHeight="1" x14ac:dyDescent="0.2">
      <c r="A89" s="47">
        <v>78</v>
      </c>
      <c r="B89" s="28" t="s">
        <v>755</v>
      </c>
      <c r="C89" s="5">
        <v>901</v>
      </c>
      <c r="D89" s="1">
        <v>309</v>
      </c>
      <c r="E89" s="2" t="s">
        <v>221</v>
      </c>
      <c r="F89" s="2"/>
      <c r="G89" s="29">
        <f>G90</f>
        <v>500</v>
      </c>
    </row>
    <row r="90" spans="1:7" ht="38.25" x14ac:dyDescent="0.2">
      <c r="A90" s="47">
        <v>79</v>
      </c>
      <c r="B90" s="28" t="s">
        <v>159</v>
      </c>
      <c r="C90" s="5">
        <v>901</v>
      </c>
      <c r="D90" s="1">
        <v>309</v>
      </c>
      <c r="E90" s="2" t="s">
        <v>219</v>
      </c>
      <c r="F90" s="2"/>
      <c r="G90" s="29">
        <f>G91</f>
        <v>500</v>
      </c>
    </row>
    <row r="91" spans="1:7" ht="51" x14ac:dyDescent="0.2">
      <c r="A91" s="47">
        <v>80</v>
      </c>
      <c r="B91" s="5" t="s">
        <v>160</v>
      </c>
      <c r="C91" s="5">
        <v>901</v>
      </c>
      <c r="D91" s="58">
        <v>309</v>
      </c>
      <c r="E91" s="2" t="s">
        <v>220</v>
      </c>
      <c r="F91" s="2"/>
      <c r="G91" s="29">
        <f>G92</f>
        <v>500</v>
      </c>
    </row>
    <row r="92" spans="1:7" ht="25.5" x14ac:dyDescent="0.2">
      <c r="A92" s="47">
        <v>81</v>
      </c>
      <c r="B92" s="7" t="s">
        <v>77</v>
      </c>
      <c r="C92" s="7">
        <v>901</v>
      </c>
      <c r="D92" s="59">
        <v>309</v>
      </c>
      <c r="E92" s="4" t="s">
        <v>220</v>
      </c>
      <c r="F92" s="4">
        <v>240</v>
      </c>
      <c r="G92" s="67">
        <v>500</v>
      </c>
    </row>
    <row r="93" spans="1:7" ht="35.1" customHeight="1" x14ac:dyDescent="0.2">
      <c r="A93" s="47">
        <v>82</v>
      </c>
      <c r="B93" s="5" t="s">
        <v>497</v>
      </c>
      <c r="C93" s="5">
        <v>901</v>
      </c>
      <c r="D93" s="1">
        <v>310</v>
      </c>
      <c r="E93" s="2"/>
      <c r="F93" s="2"/>
      <c r="G93" s="29">
        <f>G94+G117</f>
        <v>11227.300000000001</v>
      </c>
    </row>
    <row r="94" spans="1:7" ht="38.25" x14ac:dyDescent="0.2">
      <c r="A94" s="47">
        <v>83</v>
      </c>
      <c r="B94" s="28" t="s">
        <v>755</v>
      </c>
      <c r="C94" s="5">
        <v>901</v>
      </c>
      <c r="D94" s="1">
        <v>310</v>
      </c>
      <c r="E94" s="2" t="s">
        <v>221</v>
      </c>
      <c r="F94" s="2"/>
      <c r="G94" s="29">
        <f>G102+G95+G113</f>
        <v>11139.6</v>
      </c>
    </row>
    <row r="95" spans="1:7" ht="38.25" x14ac:dyDescent="0.2">
      <c r="A95" s="47">
        <v>84</v>
      </c>
      <c r="B95" s="98" t="s">
        <v>159</v>
      </c>
      <c r="C95" s="5">
        <v>901</v>
      </c>
      <c r="D95" s="58">
        <v>310</v>
      </c>
      <c r="E95" s="2" t="s">
        <v>219</v>
      </c>
      <c r="F95" s="2"/>
      <c r="G95" s="29">
        <f>G96+G100+G98</f>
        <v>244</v>
      </c>
    </row>
    <row r="96" spans="1:7" ht="25.5" x14ac:dyDescent="0.2">
      <c r="A96" s="47">
        <v>85</v>
      </c>
      <c r="B96" s="98" t="s">
        <v>176</v>
      </c>
      <c r="C96" s="5">
        <v>901</v>
      </c>
      <c r="D96" s="58">
        <v>310</v>
      </c>
      <c r="E96" s="33" t="s">
        <v>218</v>
      </c>
      <c r="F96" s="33"/>
      <c r="G96" s="29">
        <f>G97</f>
        <v>116</v>
      </c>
    </row>
    <row r="97" spans="1:7" ht="25.5" x14ac:dyDescent="0.2">
      <c r="A97" s="47">
        <v>86</v>
      </c>
      <c r="B97" s="97" t="s">
        <v>77</v>
      </c>
      <c r="C97" s="7">
        <v>901</v>
      </c>
      <c r="D97" s="59">
        <v>310</v>
      </c>
      <c r="E97" s="56" t="s">
        <v>218</v>
      </c>
      <c r="F97" s="4">
        <v>240</v>
      </c>
      <c r="G97" s="67">
        <v>116</v>
      </c>
    </row>
    <row r="98" spans="1:7" ht="51" x14ac:dyDescent="0.2">
      <c r="A98" s="47">
        <v>87</v>
      </c>
      <c r="B98" s="91" t="s">
        <v>160</v>
      </c>
      <c r="C98" s="5">
        <v>901</v>
      </c>
      <c r="D98" s="58">
        <v>310</v>
      </c>
      <c r="E98" s="2" t="s">
        <v>220</v>
      </c>
      <c r="F98" s="2"/>
      <c r="G98" s="29">
        <f>G99</f>
        <v>92</v>
      </c>
    </row>
    <row r="99" spans="1:7" ht="25.5" x14ac:dyDescent="0.2">
      <c r="A99" s="47">
        <v>88</v>
      </c>
      <c r="B99" s="97" t="s">
        <v>77</v>
      </c>
      <c r="C99" s="7">
        <v>901</v>
      </c>
      <c r="D99" s="59">
        <v>310</v>
      </c>
      <c r="E99" s="4" t="s">
        <v>220</v>
      </c>
      <c r="F99" s="4">
        <v>240</v>
      </c>
      <c r="G99" s="67">
        <v>92</v>
      </c>
    </row>
    <row r="100" spans="1:7" ht="38.25" x14ac:dyDescent="0.2">
      <c r="A100" s="47">
        <v>89</v>
      </c>
      <c r="B100" s="98" t="s">
        <v>498</v>
      </c>
      <c r="C100" s="5">
        <v>901</v>
      </c>
      <c r="D100" s="58">
        <v>310</v>
      </c>
      <c r="E100" s="2" t="s">
        <v>494</v>
      </c>
      <c r="F100" s="2"/>
      <c r="G100" s="29">
        <f>G101</f>
        <v>36</v>
      </c>
    </row>
    <row r="101" spans="1:7" ht="25.5" x14ac:dyDescent="0.2">
      <c r="A101" s="47">
        <v>90</v>
      </c>
      <c r="B101" s="97" t="s">
        <v>77</v>
      </c>
      <c r="C101" s="7">
        <v>901</v>
      </c>
      <c r="D101" s="59">
        <v>310</v>
      </c>
      <c r="E101" s="4" t="s">
        <v>494</v>
      </c>
      <c r="F101" s="4" t="s">
        <v>78</v>
      </c>
      <c r="G101" s="67">
        <v>36</v>
      </c>
    </row>
    <row r="102" spans="1:7" ht="25.5" x14ac:dyDescent="0.2">
      <c r="A102" s="47">
        <v>91</v>
      </c>
      <c r="B102" s="28" t="s">
        <v>161</v>
      </c>
      <c r="C102" s="5">
        <v>901</v>
      </c>
      <c r="D102" s="1">
        <v>310</v>
      </c>
      <c r="E102" s="2" t="s">
        <v>224</v>
      </c>
      <c r="F102" s="2"/>
      <c r="G102" s="29">
        <f>G103+G105+G111+G109+G107</f>
        <v>2889.6</v>
      </c>
    </row>
    <row r="103" spans="1:7" s="21" customFormat="1" ht="29.25" customHeight="1" x14ac:dyDescent="0.2">
      <c r="A103" s="47">
        <v>92</v>
      </c>
      <c r="B103" s="5" t="s">
        <v>162</v>
      </c>
      <c r="C103" s="5">
        <v>901</v>
      </c>
      <c r="D103" s="1">
        <v>310</v>
      </c>
      <c r="E103" s="2" t="s">
        <v>225</v>
      </c>
      <c r="F103" s="2"/>
      <c r="G103" s="29">
        <f>G104</f>
        <v>659.3</v>
      </c>
    </row>
    <row r="104" spans="1:7" ht="24.75" customHeight="1" x14ac:dyDescent="0.2">
      <c r="A104" s="47">
        <v>93</v>
      </c>
      <c r="B104" s="7" t="s">
        <v>77</v>
      </c>
      <c r="C104" s="7">
        <v>901</v>
      </c>
      <c r="D104" s="3">
        <v>310</v>
      </c>
      <c r="E104" s="4" t="s">
        <v>225</v>
      </c>
      <c r="F104" s="4">
        <v>240</v>
      </c>
      <c r="G104" s="67">
        <v>659.3</v>
      </c>
    </row>
    <row r="105" spans="1:7" s="21" customFormat="1" ht="27" customHeight="1" x14ac:dyDescent="0.2">
      <c r="A105" s="47">
        <v>94</v>
      </c>
      <c r="B105" s="5" t="s">
        <v>177</v>
      </c>
      <c r="C105" s="5">
        <v>901</v>
      </c>
      <c r="D105" s="1">
        <v>310</v>
      </c>
      <c r="E105" s="2" t="s">
        <v>226</v>
      </c>
      <c r="F105" s="2"/>
      <c r="G105" s="29">
        <f>G106</f>
        <v>770</v>
      </c>
    </row>
    <row r="106" spans="1:7" ht="24.75" customHeight="1" x14ac:dyDescent="0.2">
      <c r="A106" s="47">
        <v>95</v>
      </c>
      <c r="B106" s="7" t="s">
        <v>77</v>
      </c>
      <c r="C106" s="7">
        <v>901</v>
      </c>
      <c r="D106" s="3">
        <v>310</v>
      </c>
      <c r="E106" s="4" t="s">
        <v>226</v>
      </c>
      <c r="F106" s="4">
        <v>240</v>
      </c>
      <c r="G106" s="67">
        <v>770</v>
      </c>
    </row>
    <row r="107" spans="1:7" s="21" customFormat="1" ht="38.25" x14ac:dyDescent="0.2">
      <c r="A107" s="47">
        <v>96</v>
      </c>
      <c r="B107" s="5" t="s">
        <v>336</v>
      </c>
      <c r="C107" s="5">
        <v>901</v>
      </c>
      <c r="D107" s="1">
        <v>310</v>
      </c>
      <c r="E107" s="2" t="s">
        <v>335</v>
      </c>
      <c r="F107" s="2"/>
      <c r="G107" s="29">
        <f>G108</f>
        <v>329.5</v>
      </c>
    </row>
    <row r="108" spans="1:7" ht="25.5" x14ac:dyDescent="0.2">
      <c r="A108" s="47">
        <v>97</v>
      </c>
      <c r="B108" s="7" t="s">
        <v>656</v>
      </c>
      <c r="C108" s="7">
        <v>901</v>
      </c>
      <c r="D108" s="3">
        <v>310</v>
      </c>
      <c r="E108" s="4" t="s">
        <v>335</v>
      </c>
      <c r="F108" s="4" t="s">
        <v>72</v>
      </c>
      <c r="G108" s="67">
        <v>329.5</v>
      </c>
    </row>
    <row r="109" spans="1:7" s="21" customFormat="1" ht="25.5" x14ac:dyDescent="0.2">
      <c r="A109" s="47">
        <v>98</v>
      </c>
      <c r="B109" s="28" t="s">
        <v>163</v>
      </c>
      <c r="C109" s="5">
        <v>901</v>
      </c>
      <c r="D109" s="1">
        <v>310</v>
      </c>
      <c r="E109" s="2" t="s">
        <v>228</v>
      </c>
      <c r="F109" s="2"/>
      <c r="G109" s="29">
        <f>G110</f>
        <v>33</v>
      </c>
    </row>
    <row r="110" spans="1:7" ht="25.5" x14ac:dyDescent="0.2">
      <c r="A110" s="47">
        <v>99</v>
      </c>
      <c r="B110" s="7" t="s">
        <v>656</v>
      </c>
      <c r="C110" s="45">
        <v>901</v>
      </c>
      <c r="D110" s="59">
        <v>310</v>
      </c>
      <c r="E110" s="56" t="s">
        <v>228</v>
      </c>
      <c r="F110" s="56" t="s">
        <v>72</v>
      </c>
      <c r="G110" s="31">
        <v>33</v>
      </c>
    </row>
    <row r="111" spans="1:7" s="21" customFormat="1" ht="38.25" x14ac:dyDescent="0.2">
      <c r="A111" s="47">
        <v>100</v>
      </c>
      <c r="B111" s="5" t="s">
        <v>217</v>
      </c>
      <c r="C111" s="5">
        <v>901</v>
      </c>
      <c r="D111" s="1">
        <v>310</v>
      </c>
      <c r="E111" s="2" t="s">
        <v>227</v>
      </c>
      <c r="F111" s="2"/>
      <c r="G111" s="29">
        <f>G112</f>
        <v>1097.8</v>
      </c>
    </row>
    <row r="112" spans="1:7" ht="24.75" customHeight="1" x14ac:dyDescent="0.2">
      <c r="A112" s="47">
        <v>101</v>
      </c>
      <c r="B112" s="7" t="s">
        <v>77</v>
      </c>
      <c r="C112" s="7">
        <v>901</v>
      </c>
      <c r="D112" s="3">
        <v>310</v>
      </c>
      <c r="E112" s="4" t="s">
        <v>227</v>
      </c>
      <c r="F112" s="4">
        <v>240</v>
      </c>
      <c r="G112" s="67">
        <v>1097.8</v>
      </c>
    </row>
    <row r="113" spans="1:7" ht="52.5" customHeight="1" x14ac:dyDescent="0.2">
      <c r="A113" s="47">
        <v>102</v>
      </c>
      <c r="B113" s="98" t="s">
        <v>762</v>
      </c>
      <c r="C113" s="5">
        <v>901</v>
      </c>
      <c r="D113" s="58">
        <v>310</v>
      </c>
      <c r="E113" s="2" t="s">
        <v>222</v>
      </c>
      <c r="F113" s="2"/>
      <c r="G113" s="29">
        <f>G114</f>
        <v>8006</v>
      </c>
    </row>
    <row r="114" spans="1:7" ht="28.5" customHeight="1" x14ac:dyDescent="0.2">
      <c r="A114" s="47">
        <v>103</v>
      </c>
      <c r="B114" s="98" t="s">
        <v>165</v>
      </c>
      <c r="C114" s="5">
        <v>901</v>
      </c>
      <c r="D114" s="58">
        <v>310</v>
      </c>
      <c r="E114" s="2" t="s">
        <v>223</v>
      </c>
      <c r="F114" s="2"/>
      <c r="G114" s="29">
        <f>G115+G116</f>
        <v>8006</v>
      </c>
    </row>
    <row r="115" spans="1:7" ht="15.95" customHeight="1" x14ac:dyDescent="0.2">
      <c r="A115" s="47">
        <v>104</v>
      </c>
      <c r="B115" s="97" t="s">
        <v>45</v>
      </c>
      <c r="C115" s="7">
        <v>901</v>
      </c>
      <c r="D115" s="59">
        <v>310</v>
      </c>
      <c r="E115" s="4" t="s">
        <v>223</v>
      </c>
      <c r="F115" s="4" t="s">
        <v>44</v>
      </c>
      <c r="G115" s="67">
        <v>7377.4</v>
      </c>
    </row>
    <row r="116" spans="1:7" ht="26.1" customHeight="1" x14ac:dyDescent="0.2">
      <c r="A116" s="47">
        <v>105</v>
      </c>
      <c r="B116" s="97" t="s">
        <v>77</v>
      </c>
      <c r="C116" s="7">
        <v>901</v>
      </c>
      <c r="D116" s="59">
        <v>310</v>
      </c>
      <c r="E116" s="4" t="s">
        <v>223</v>
      </c>
      <c r="F116" s="4">
        <v>240</v>
      </c>
      <c r="G116" s="67">
        <v>628.6</v>
      </c>
    </row>
    <row r="117" spans="1:7" ht="26.1" customHeight="1" x14ac:dyDescent="0.2">
      <c r="A117" s="47">
        <v>106</v>
      </c>
      <c r="B117" s="91" t="s">
        <v>106</v>
      </c>
      <c r="C117" s="5">
        <v>901</v>
      </c>
      <c r="D117" s="58">
        <v>310</v>
      </c>
      <c r="E117" s="2" t="s">
        <v>189</v>
      </c>
      <c r="F117" s="2"/>
      <c r="G117" s="29">
        <f>G118</f>
        <v>87.7</v>
      </c>
    </row>
    <row r="118" spans="1:7" ht="51" x14ac:dyDescent="0.2">
      <c r="A118" s="47">
        <v>107</v>
      </c>
      <c r="B118" s="98" t="s">
        <v>740</v>
      </c>
      <c r="C118" s="5">
        <v>901</v>
      </c>
      <c r="D118" s="93">
        <v>310</v>
      </c>
      <c r="E118" s="64" t="s">
        <v>735</v>
      </c>
      <c r="F118" s="4"/>
      <c r="G118" s="29">
        <f>G119</f>
        <v>87.7</v>
      </c>
    </row>
    <row r="119" spans="1:7" ht="26.1" customHeight="1" x14ac:dyDescent="0.2">
      <c r="A119" s="47">
        <v>108</v>
      </c>
      <c r="B119" s="97" t="s">
        <v>45</v>
      </c>
      <c r="C119" s="7">
        <v>901</v>
      </c>
      <c r="D119" s="94">
        <v>310</v>
      </c>
      <c r="E119" s="65" t="s">
        <v>735</v>
      </c>
      <c r="F119" s="4" t="s">
        <v>44</v>
      </c>
      <c r="G119" s="77">
        <v>87.7</v>
      </c>
    </row>
    <row r="120" spans="1:7" ht="25.5" customHeight="1" x14ac:dyDescent="0.2">
      <c r="A120" s="47">
        <v>109</v>
      </c>
      <c r="B120" s="5" t="s">
        <v>10</v>
      </c>
      <c r="C120" s="5">
        <v>901</v>
      </c>
      <c r="D120" s="1">
        <v>314</v>
      </c>
      <c r="E120" s="2"/>
      <c r="F120" s="2"/>
      <c r="G120" s="29">
        <f>G121+G125</f>
        <v>274.39999999999998</v>
      </c>
    </row>
    <row r="121" spans="1:7" ht="38.25" x14ac:dyDescent="0.2">
      <c r="A121" s="47">
        <v>110</v>
      </c>
      <c r="B121" s="28" t="s">
        <v>755</v>
      </c>
      <c r="C121" s="5">
        <v>901</v>
      </c>
      <c r="D121" s="1">
        <v>314</v>
      </c>
      <c r="E121" s="2" t="s">
        <v>221</v>
      </c>
      <c r="F121" s="2"/>
      <c r="G121" s="29">
        <f>G122</f>
        <v>150</v>
      </c>
    </row>
    <row r="122" spans="1:7" ht="51" x14ac:dyDescent="0.2">
      <c r="A122" s="47">
        <v>111</v>
      </c>
      <c r="B122" s="28" t="s">
        <v>164</v>
      </c>
      <c r="C122" s="5">
        <v>901</v>
      </c>
      <c r="D122" s="1">
        <v>314</v>
      </c>
      <c r="E122" s="2" t="s">
        <v>231</v>
      </c>
      <c r="F122" s="2"/>
      <c r="G122" s="29">
        <f>G123</f>
        <v>150</v>
      </c>
    </row>
    <row r="123" spans="1:7" ht="25.5" x14ac:dyDescent="0.2">
      <c r="A123" s="47">
        <v>112</v>
      </c>
      <c r="B123" s="5" t="s">
        <v>229</v>
      </c>
      <c r="C123" s="5">
        <v>901</v>
      </c>
      <c r="D123" s="1">
        <v>314</v>
      </c>
      <c r="E123" s="2" t="s">
        <v>230</v>
      </c>
      <c r="F123" s="2"/>
      <c r="G123" s="29">
        <f>G124</f>
        <v>150</v>
      </c>
    </row>
    <row r="124" spans="1:7" ht="25.5" x14ac:dyDescent="0.2">
      <c r="A124" s="47">
        <v>113</v>
      </c>
      <c r="B124" s="7" t="s">
        <v>656</v>
      </c>
      <c r="C124" s="7">
        <v>901</v>
      </c>
      <c r="D124" s="3">
        <v>314</v>
      </c>
      <c r="E124" s="4" t="s">
        <v>230</v>
      </c>
      <c r="F124" s="4" t="s">
        <v>72</v>
      </c>
      <c r="G124" s="31">
        <v>150</v>
      </c>
    </row>
    <row r="125" spans="1:7" s="21" customFormat="1" ht="38.25" x14ac:dyDescent="0.2">
      <c r="A125" s="47">
        <v>114</v>
      </c>
      <c r="B125" s="28" t="s">
        <v>757</v>
      </c>
      <c r="C125" s="5">
        <v>901</v>
      </c>
      <c r="D125" s="1">
        <v>314</v>
      </c>
      <c r="E125" s="2" t="s">
        <v>440</v>
      </c>
      <c r="F125" s="2"/>
      <c r="G125" s="29">
        <f>G126</f>
        <v>124.4</v>
      </c>
    </row>
    <row r="126" spans="1:7" s="21" customFormat="1" ht="38.25" x14ac:dyDescent="0.2">
      <c r="A126" s="47">
        <v>115</v>
      </c>
      <c r="B126" s="5" t="s">
        <v>456</v>
      </c>
      <c r="C126" s="5">
        <v>901</v>
      </c>
      <c r="D126" s="1">
        <v>314</v>
      </c>
      <c r="E126" s="2" t="s">
        <v>455</v>
      </c>
      <c r="F126" s="2"/>
      <c r="G126" s="29">
        <f>G127</f>
        <v>124.4</v>
      </c>
    </row>
    <row r="127" spans="1:7" ht="25.5" x14ac:dyDescent="0.2">
      <c r="A127" s="47">
        <v>116</v>
      </c>
      <c r="B127" s="7" t="s">
        <v>77</v>
      </c>
      <c r="C127" s="45">
        <v>901</v>
      </c>
      <c r="D127" s="59">
        <v>314</v>
      </c>
      <c r="E127" s="56" t="s">
        <v>455</v>
      </c>
      <c r="F127" s="4">
        <v>240</v>
      </c>
      <c r="G127" s="31">
        <v>124.4</v>
      </c>
    </row>
    <row r="128" spans="1:7" ht="15.75" customHeight="1" x14ac:dyDescent="0.2">
      <c r="A128" s="47">
        <v>117</v>
      </c>
      <c r="B128" s="24" t="s">
        <v>11</v>
      </c>
      <c r="C128" s="5">
        <v>901</v>
      </c>
      <c r="D128" s="1">
        <v>400</v>
      </c>
      <c r="E128" s="2"/>
      <c r="F128" s="2"/>
      <c r="G128" s="29">
        <f>G137+G146+G157+G165+G129+G142</f>
        <v>152910.39999999999</v>
      </c>
    </row>
    <row r="129" spans="1:7" ht="15.75" customHeight="1" x14ac:dyDescent="0.2">
      <c r="A129" s="47">
        <v>118</v>
      </c>
      <c r="B129" s="5" t="s">
        <v>185</v>
      </c>
      <c r="C129" s="5">
        <v>901</v>
      </c>
      <c r="D129" s="1">
        <v>405</v>
      </c>
      <c r="E129" s="2"/>
      <c r="F129" s="2"/>
      <c r="G129" s="29">
        <f>G130</f>
        <v>860.30000000000007</v>
      </c>
    </row>
    <row r="130" spans="1:7" ht="16.5" customHeight="1" x14ac:dyDescent="0.2">
      <c r="A130" s="47">
        <v>119</v>
      </c>
      <c r="B130" s="91" t="s">
        <v>106</v>
      </c>
      <c r="C130" s="5">
        <v>901</v>
      </c>
      <c r="D130" s="1">
        <v>405</v>
      </c>
      <c r="E130" s="2" t="s">
        <v>189</v>
      </c>
      <c r="F130" s="2"/>
      <c r="G130" s="29">
        <f>G133+G131+G136</f>
        <v>860.30000000000007</v>
      </c>
    </row>
    <row r="131" spans="1:7" ht="25.5" customHeight="1" x14ac:dyDescent="0.2">
      <c r="A131" s="47">
        <v>120</v>
      </c>
      <c r="B131" s="28" t="s">
        <v>348</v>
      </c>
      <c r="C131" s="5">
        <v>901</v>
      </c>
      <c r="D131" s="58">
        <v>405</v>
      </c>
      <c r="E131" s="33" t="s">
        <v>347</v>
      </c>
      <c r="F131" s="33"/>
      <c r="G131" s="29">
        <f>G132</f>
        <v>20</v>
      </c>
    </row>
    <row r="132" spans="1:7" s="68" customFormat="1" ht="25.5" x14ac:dyDescent="0.2">
      <c r="A132" s="47">
        <v>121</v>
      </c>
      <c r="B132" s="7" t="s">
        <v>77</v>
      </c>
      <c r="C132" s="7">
        <v>901</v>
      </c>
      <c r="D132" s="59">
        <v>405</v>
      </c>
      <c r="E132" s="56" t="s">
        <v>347</v>
      </c>
      <c r="F132" s="56" t="s">
        <v>78</v>
      </c>
      <c r="G132" s="67">
        <v>20</v>
      </c>
    </row>
    <row r="133" spans="1:7" ht="39.75" customHeight="1" x14ac:dyDescent="0.2">
      <c r="A133" s="47">
        <v>122</v>
      </c>
      <c r="B133" s="5" t="s">
        <v>491</v>
      </c>
      <c r="C133" s="5">
        <v>901</v>
      </c>
      <c r="D133" s="1">
        <v>405</v>
      </c>
      <c r="E133" s="2" t="s">
        <v>192</v>
      </c>
      <c r="F133" s="2"/>
      <c r="G133" s="29">
        <f>G134</f>
        <v>539.70000000000005</v>
      </c>
    </row>
    <row r="134" spans="1:7" s="68" customFormat="1" ht="25.5" customHeight="1" x14ac:dyDescent="0.2">
      <c r="A134" s="47">
        <v>123</v>
      </c>
      <c r="B134" s="7" t="s">
        <v>77</v>
      </c>
      <c r="C134" s="7">
        <v>901</v>
      </c>
      <c r="D134" s="3">
        <v>405</v>
      </c>
      <c r="E134" s="4" t="s">
        <v>192</v>
      </c>
      <c r="F134" s="4">
        <v>240</v>
      </c>
      <c r="G134" s="77">
        <v>539.70000000000005</v>
      </c>
    </row>
    <row r="135" spans="1:7" s="68" customFormat="1" ht="25.5" customHeight="1" x14ac:dyDescent="0.2">
      <c r="A135" s="47">
        <v>124</v>
      </c>
      <c r="B135" s="91" t="s">
        <v>569</v>
      </c>
      <c r="C135" s="5">
        <v>901</v>
      </c>
      <c r="D135" s="58">
        <v>405</v>
      </c>
      <c r="E135" s="2" t="s">
        <v>568</v>
      </c>
      <c r="F135" s="2"/>
      <c r="G135" s="29">
        <f>G136</f>
        <v>300.60000000000002</v>
      </c>
    </row>
    <row r="136" spans="1:7" s="68" customFormat="1" ht="25.5" customHeight="1" x14ac:dyDescent="0.2">
      <c r="A136" s="47">
        <v>125</v>
      </c>
      <c r="B136" s="97" t="s">
        <v>77</v>
      </c>
      <c r="C136" s="7">
        <v>901</v>
      </c>
      <c r="D136" s="59">
        <v>405</v>
      </c>
      <c r="E136" s="4" t="s">
        <v>568</v>
      </c>
      <c r="F136" s="4">
        <v>240</v>
      </c>
      <c r="G136" s="77">
        <v>300.60000000000002</v>
      </c>
    </row>
    <row r="137" spans="1:7" ht="15.75" customHeight="1" x14ac:dyDescent="0.2">
      <c r="A137" s="47">
        <v>126</v>
      </c>
      <c r="B137" s="5" t="s">
        <v>55</v>
      </c>
      <c r="C137" s="5">
        <v>901</v>
      </c>
      <c r="D137" s="1">
        <v>406</v>
      </c>
      <c r="E137" s="2"/>
      <c r="F137" s="2"/>
      <c r="G137" s="29">
        <f>G138</f>
        <v>2351.8000000000002</v>
      </c>
    </row>
    <row r="138" spans="1:7" s="21" customFormat="1" ht="38.25" x14ac:dyDescent="0.2">
      <c r="A138" s="47">
        <v>127</v>
      </c>
      <c r="B138" s="28" t="s">
        <v>753</v>
      </c>
      <c r="C138" s="5">
        <v>901</v>
      </c>
      <c r="D138" s="1">
        <v>406</v>
      </c>
      <c r="E138" s="33" t="s">
        <v>232</v>
      </c>
      <c r="F138" s="2"/>
      <c r="G138" s="29">
        <f>G139</f>
        <v>2351.8000000000002</v>
      </c>
    </row>
    <row r="139" spans="1:7" s="21" customFormat="1" ht="25.5" x14ac:dyDescent="0.2">
      <c r="A139" s="47">
        <v>128</v>
      </c>
      <c r="B139" s="98" t="s">
        <v>429</v>
      </c>
      <c r="C139" s="5">
        <v>901</v>
      </c>
      <c r="D139" s="1">
        <v>406</v>
      </c>
      <c r="E139" s="2" t="s">
        <v>432</v>
      </c>
      <c r="F139" s="2"/>
      <c r="G139" s="29">
        <f>G140</f>
        <v>2351.8000000000002</v>
      </c>
    </row>
    <row r="140" spans="1:7" ht="12.75" customHeight="1" x14ac:dyDescent="0.2">
      <c r="A140" s="47">
        <v>129</v>
      </c>
      <c r="B140" s="5" t="s">
        <v>69</v>
      </c>
      <c r="C140" s="5">
        <v>901</v>
      </c>
      <c r="D140" s="1">
        <v>406</v>
      </c>
      <c r="E140" s="22" t="s">
        <v>387</v>
      </c>
      <c r="F140" s="2"/>
      <c r="G140" s="29">
        <f>G141</f>
        <v>2351.8000000000002</v>
      </c>
    </row>
    <row r="141" spans="1:7" s="68" customFormat="1" ht="25.5" x14ac:dyDescent="0.2">
      <c r="A141" s="47">
        <v>130</v>
      </c>
      <c r="B141" s="7" t="s">
        <v>77</v>
      </c>
      <c r="C141" s="7">
        <v>901</v>
      </c>
      <c r="D141" s="3">
        <v>406</v>
      </c>
      <c r="E141" s="26" t="s">
        <v>387</v>
      </c>
      <c r="F141" s="4">
        <v>240</v>
      </c>
      <c r="G141" s="67">
        <v>2351.8000000000002</v>
      </c>
    </row>
    <row r="142" spans="1:7" s="68" customFormat="1" x14ac:dyDescent="0.2">
      <c r="A142" s="47">
        <v>131</v>
      </c>
      <c r="B142" s="91" t="s">
        <v>84</v>
      </c>
      <c r="C142" s="28">
        <v>901</v>
      </c>
      <c r="D142" s="58">
        <v>407</v>
      </c>
      <c r="E142" s="2"/>
      <c r="F142" s="2"/>
      <c r="G142" s="29">
        <f>G143</f>
        <v>98</v>
      </c>
    </row>
    <row r="143" spans="1:7" s="68" customFormat="1" x14ac:dyDescent="0.2">
      <c r="A143" s="47">
        <v>132</v>
      </c>
      <c r="B143" s="91" t="s">
        <v>156</v>
      </c>
      <c r="C143" s="28">
        <v>901</v>
      </c>
      <c r="D143" s="58">
        <v>407</v>
      </c>
      <c r="E143" s="2" t="s">
        <v>189</v>
      </c>
      <c r="F143" s="2"/>
      <c r="G143" s="29">
        <f>G144</f>
        <v>98</v>
      </c>
    </row>
    <row r="144" spans="1:7" s="68" customFormat="1" x14ac:dyDescent="0.2">
      <c r="A144" s="47">
        <v>133</v>
      </c>
      <c r="B144" s="91" t="s">
        <v>556</v>
      </c>
      <c r="C144" s="28">
        <v>901</v>
      </c>
      <c r="D144" s="58">
        <v>407</v>
      </c>
      <c r="E144" s="2" t="s">
        <v>555</v>
      </c>
      <c r="F144" s="2"/>
      <c r="G144" s="29">
        <f>G145</f>
        <v>98</v>
      </c>
    </row>
    <row r="145" spans="1:7" s="68" customFormat="1" ht="25.5" x14ac:dyDescent="0.2">
      <c r="A145" s="47">
        <v>134</v>
      </c>
      <c r="B145" s="97" t="s">
        <v>77</v>
      </c>
      <c r="C145" s="45">
        <v>901</v>
      </c>
      <c r="D145" s="59">
        <v>407</v>
      </c>
      <c r="E145" s="4" t="s">
        <v>555</v>
      </c>
      <c r="F145" s="4">
        <v>240</v>
      </c>
      <c r="G145" s="67">
        <v>98</v>
      </c>
    </row>
    <row r="146" spans="1:7" ht="12.75" customHeight="1" x14ac:dyDescent="0.2">
      <c r="A146" s="47">
        <v>135</v>
      </c>
      <c r="B146" s="5" t="s">
        <v>12</v>
      </c>
      <c r="C146" s="5">
        <v>901</v>
      </c>
      <c r="D146" s="1">
        <v>408</v>
      </c>
      <c r="E146" s="2"/>
      <c r="F146" s="2"/>
      <c r="G146" s="29">
        <f>G147+G154</f>
        <v>68314.899999999994</v>
      </c>
    </row>
    <row r="147" spans="1:7" ht="25.5" x14ac:dyDescent="0.2">
      <c r="A147" s="47">
        <v>136</v>
      </c>
      <c r="B147" s="98" t="s">
        <v>754</v>
      </c>
      <c r="C147" s="5">
        <v>901</v>
      </c>
      <c r="D147" s="1">
        <v>408</v>
      </c>
      <c r="E147" s="2" t="s">
        <v>234</v>
      </c>
      <c r="F147" s="2"/>
      <c r="G147" s="29">
        <f>G148+G151</f>
        <v>67982</v>
      </c>
    </row>
    <row r="148" spans="1:7" s="21" customFormat="1" ht="30" customHeight="1" x14ac:dyDescent="0.2">
      <c r="A148" s="47">
        <v>137</v>
      </c>
      <c r="B148" s="28" t="s">
        <v>132</v>
      </c>
      <c r="C148" s="5">
        <v>901</v>
      </c>
      <c r="D148" s="1">
        <v>408</v>
      </c>
      <c r="E148" s="2" t="s">
        <v>235</v>
      </c>
      <c r="F148" s="2"/>
      <c r="G148" s="29">
        <f>G149</f>
        <v>67722</v>
      </c>
    </row>
    <row r="149" spans="1:7" s="21" customFormat="1" ht="25.5" x14ac:dyDescent="0.2">
      <c r="A149" s="47">
        <v>138</v>
      </c>
      <c r="B149" s="5" t="s">
        <v>133</v>
      </c>
      <c r="C149" s="5">
        <v>901</v>
      </c>
      <c r="D149" s="1">
        <v>408</v>
      </c>
      <c r="E149" s="2" t="s">
        <v>419</v>
      </c>
      <c r="F149" s="2"/>
      <c r="G149" s="29">
        <f>G150</f>
        <v>67722</v>
      </c>
    </row>
    <row r="150" spans="1:7" ht="38.25" x14ac:dyDescent="0.2">
      <c r="A150" s="47">
        <v>139</v>
      </c>
      <c r="B150" s="7" t="s">
        <v>518</v>
      </c>
      <c r="C150" s="7">
        <v>901</v>
      </c>
      <c r="D150" s="3">
        <v>408</v>
      </c>
      <c r="E150" s="4" t="s">
        <v>419</v>
      </c>
      <c r="F150" s="4" t="s">
        <v>56</v>
      </c>
      <c r="G150" s="67">
        <v>67722</v>
      </c>
    </row>
    <row r="151" spans="1:7" ht="25.5" x14ac:dyDescent="0.2">
      <c r="A151" s="47">
        <v>140</v>
      </c>
      <c r="B151" s="98" t="s">
        <v>560</v>
      </c>
      <c r="C151" s="5">
        <v>901</v>
      </c>
      <c r="D151" s="58">
        <v>408</v>
      </c>
      <c r="E151" s="2" t="s">
        <v>554</v>
      </c>
      <c r="F151" s="4"/>
      <c r="G151" s="29">
        <f>G152</f>
        <v>260</v>
      </c>
    </row>
    <row r="152" spans="1:7" ht="38.25" x14ac:dyDescent="0.2">
      <c r="A152" s="47">
        <v>141</v>
      </c>
      <c r="B152" s="91" t="s">
        <v>553</v>
      </c>
      <c r="C152" s="5">
        <v>901</v>
      </c>
      <c r="D152" s="58">
        <v>408</v>
      </c>
      <c r="E152" s="2" t="s">
        <v>552</v>
      </c>
      <c r="F152" s="4"/>
      <c r="G152" s="29">
        <f>G153</f>
        <v>260</v>
      </c>
    </row>
    <row r="153" spans="1:7" ht="38.25" x14ac:dyDescent="0.2">
      <c r="A153" s="47">
        <v>142</v>
      </c>
      <c r="B153" s="7" t="s">
        <v>518</v>
      </c>
      <c r="C153" s="7">
        <v>901</v>
      </c>
      <c r="D153" s="59">
        <v>408</v>
      </c>
      <c r="E153" s="4" t="s">
        <v>552</v>
      </c>
      <c r="F153" s="4" t="s">
        <v>56</v>
      </c>
      <c r="G153" s="67">
        <v>260</v>
      </c>
    </row>
    <row r="154" spans="1:7" x14ac:dyDescent="0.2">
      <c r="A154" s="47">
        <v>143</v>
      </c>
      <c r="B154" s="91" t="s">
        <v>156</v>
      </c>
      <c r="C154" s="5">
        <v>901</v>
      </c>
      <c r="D154" s="58">
        <v>408</v>
      </c>
      <c r="E154" s="10" t="s">
        <v>189</v>
      </c>
      <c r="F154" s="2"/>
      <c r="G154" s="29">
        <f>G155</f>
        <v>332.9</v>
      </c>
    </row>
    <row r="155" spans="1:7" ht="25.5" x14ac:dyDescent="0.2">
      <c r="A155" s="47">
        <v>144</v>
      </c>
      <c r="B155" s="91" t="s">
        <v>233</v>
      </c>
      <c r="C155" s="5">
        <v>901</v>
      </c>
      <c r="D155" s="58">
        <v>408</v>
      </c>
      <c r="E155" s="2" t="s">
        <v>267</v>
      </c>
      <c r="F155" s="2"/>
      <c r="G155" s="29">
        <f>G156</f>
        <v>332.9</v>
      </c>
    </row>
    <row r="156" spans="1:7" ht="25.5" x14ac:dyDescent="0.2">
      <c r="A156" s="47">
        <v>145</v>
      </c>
      <c r="B156" s="97" t="s">
        <v>77</v>
      </c>
      <c r="C156" s="7">
        <v>901</v>
      </c>
      <c r="D156" s="59">
        <v>408</v>
      </c>
      <c r="E156" s="4" t="s">
        <v>267</v>
      </c>
      <c r="F156" s="4">
        <v>240</v>
      </c>
      <c r="G156" s="67">
        <f>286+46.9</f>
        <v>332.9</v>
      </c>
    </row>
    <row r="157" spans="1:7" ht="12.75" customHeight="1" x14ac:dyDescent="0.2">
      <c r="A157" s="47">
        <v>146</v>
      </c>
      <c r="B157" s="5" t="s">
        <v>57</v>
      </c>
      <c r="C157" s="5">
        <v>901</v>
      </c>
      <c r="D157" s="1">
        <v>409</v>
      </c>
      <c r="E157" s="2"/>
      <c r="F157" s="2"/>
      <c r="G157" s="29">
        <f>G158</f>
        <v>77845.400000000009</v>
      </c>
    </row>
    <row r="158" spans="1:7" ht="30" customHeight="1" x14ac:dyDescent="0.2">
      <c r="A158" s="47">
        <v>147</v>
      </c>
      <c r="B158" s="98" t="s">
        <v>754</v>
      </c>
      <c r="C158" s="5">
        <v>901</v>
      </c>
      <c r="D158" s="1">
        <v>409</v>
      </c>
      <c r="E158" s="2" t="s">
        <v>234</v>
      </c>
      <c r="F158" s="2"/>
      <c r="G158" s="29">
        <f>G159+G162</f>
        <v>77845.400000000009</v>
      </c>
    </row>
    <row r="159" spans="1:7" ht="39.75" customHeight="1" x14ac:dyDescent="0.2">
      <c r="A159" s="47">
        <v>148</v>
      </c>
      <c r="B159" s="28" t="s">
        <v>136</v>
      </c>
      <c r="C159" s="5">
        <v>901</v>
      </c>
      <c r="D159" s="1">
        <v>409</v>
      </c>
      <c r="E159" s="2" t="s">
        <v>268</v>
      </c>
      <c r="F159" s="2"/>
      <c r="G159" s="29">
        <f>G160</f>
        <v>65037.8</v>
      </c>
    </row>
    <row r="160" spans="1:7" ht="64.5" customHeight="1" x14ac:dyDescent="0.2">
      <c r="A160" s="47">
        <v>149</v>
      </c>
      <c r="B160" s="91" t="s">
        <v>748</v>
      </c>
      <c r="C160" s="5">
        <v>901</v>
      </c>
      <c r="D160" s="58">
        <v>409</v>
      </c>
      <c r="E160" s="2" t="s">
        <v>557</v>
      </c>
      <c r="F160" s="2"/>
      <c r="G160" s="29">
        <f>G161</f>
        <v>65037.8</v>
      </c>
    </row>
    <row r="161" spans="1:7" ht="25.5" x14ac:dyDescent="0.2">
      <c r="A161" s="47">
        <v>150</v>
      </c>
      <c r="B161" s="45" t="s">
        <v>77</v>
      </c>
      <c r="C161" s="45">
        <v>901</v>
      </c>
      <c r="D161" s="59">
        <v>409</v>
      </c>
      <c r="E161" s="4" t="s">
        <v>557</v>
      </c>
      <c r="F161" s="56">
        <v>240</v>
      </c>
      <c r="G161" s="67">
        <v>65037.8</v>
      </c>
    </row>
    <row r="162" spans="1:7" ht="25.5" x14ac:dyDescent="0.2">
      <c r="A162" s="47">
        <v>151</v>
      </c>
      <c r="B162" s="28" t="s">
        <v>138</v>
      </c>
      <c r="C162" s="5">
        <v>901</v>
      </c>
      <c r="D162" s="1">
        <v>409</v>
      </c>
      <c r="E162" s="2" t="s">
        <v>269</v>
      </c>
      <c r="F162" s="2"/>
      <c r="G162" s="49">
        <f>G163</f>
        <v>12807.6</v>
      </c>
    </row>
    <row r="163" spans="1:7" ht="29.25" customHeight="1" x14ac:dyDescent="0.2">
      <c r="A163" s="47">
        <v>152</v>
      </c>
      <c r="B163" s="91" t="s">
        <v>558</v>
      </c>
      <c r="C163" s="5">
        <v>901</v>
      </c>
      <c r="D163" s="58">
        <v>409</v>
      </c>
      <c r="E163" s="2" t="s">
        <v>559</v>
      </c>
      <c r="F163" s="2"/>
      <c r="G163" s="49">
        <f>G164</f>
        <v>12807.6</v>
      </c>
    </row>
    <row r="164" spans="1:7" ht="25.5" x14ac:dyDescent="0.2">
      <c r="A164" s="47">
        <v>153</v>
      </c>
      <c r="B164" s="7" t="s">
        <v>77</v>
      </c>
      <c r="C164" s="7">
        <v>901</v>
      </c>
      <c r="D164" s="59">
        <v>409</v>
      </c>
      <c r="E164" s="4" t="s">
        <v>559</v>
      </c>
      <c r="F164" s="4">
        <v>240</v>
      </c>
      <c r="G164" s="67">
        <v>12807.6</v>
      </c>
    </row>
    <row r="165" spans="1:7" ht="15.75" customHeight="1" x14ac:dyDescent="0.2">
      <c r="A165" s="47">
        <v>154</v>
      </c>
      <c r="B165" s="5" t="s">
        <v>67</v>
      </c>
      <c r="C165" s="5">
        <v>901</v>
      </c>
      <c r="D165" s="1">
        <v>412</v>
      </c>
      <c r="E165" s="2"/>
      <c r="F165" s="2"/>
      <c r="G165" s="29">
        <f>G166</f>
        <v>3440</v>
      </c>
    </row>
    <row r="166" spans="1:7" s="21" customFormat="1" ht="38.25" x14ac:dyDescent="0.2">
      <c r="A166" s="47">
        <v>155</v>
      </c>
      <c r="B166" s="28" t="s">
        <v>598</v>
      </c>
      <c r="C166" s="5">
        <v>901</v>
      </c>
      <c r="D166" s="9">
        <v>412</v>
      </c>
      <c r="E166" s="10" t="s">
        <v>249</v>
      </c>
      <c r="F166" s="2"/>
      <c r="G166" s="29">
        <f>G167</f>
        <v>3440</v>
      </c>
    </row>
    <row r="167" spans="1:7" x14ac:dyDescent="0.2">
      <c r="A167" s="47">
        <v>156</v>
      </c>
      <c r="B167" s="98" t="s">
        <v>653</v>
      </c>
      <c r="C167" s="5">
        <v>901</v>
      </c>
      <c r="D167" s="93">
        <v>412</v>
      </c>
      <c r="E167" s="10" t="s">
        <v>274</v>
      </c>
      <c r="F167" s="10"/>
      <c r="G167" s="29">
        <f>G168+G172+G170</f>
        <v>3440</v>
      </c>
    </row>
    <row r="168" spans="1:7" ht="21" customHeight="1" x14ac:dyDescent="0.2">
      <c r="A168" s="47">
        <v>157</v>
      </c>
      <c r="B168" s="5" t="s">
        <v>361</v>
      </c>
      <c r="C168" s="5">
        <v>901</v>
      </c>
      <c r="D168" s="9">
        <v>412</v>
      </c>
      <c r="E168" s="10" t="s">
        <v>275</v>
      </c>
      <c r="F168" s="4"/>
      <c r="G168" s="29">
        <f>G169</f>
        <v>40</v>
      </c>
    </row>
    <row r="169" spans="1:7" ht="28.5" customHeight="1" x14ac:dyDescent="0.2">
      <c r="A169" s="47">
        <v>158</v>
      </c>
      <c r="B169" s="7" t="s">
        <v>77</v>
      </c>
      <c r="C169" s="7">
        <v>901</v>
      </c>
      <c r="D169" s="11">
        <v>412</v>
      </c>
      <c r="E169" s="12" t="s">
        <v>275</v>
      </c>
      <c r="F169" s="4" t="s">
        <v>78</v>
      </c>
      <c r="G169" s="31">
        <v>40</v>
      </c>
    </row>
    <row r="170" spans="1:7" ht="28.5" customHeight="1" x14ac:dyDescent="0.2">
      <c r="A170" s="47">
        <v>159</v>
      </c>
      <c r="B170" s="91" t="s">
        <v>700</v>
      </c>
      <c r="C170" s="5">
        <v>901</v>
      </c>
      <c r="D170" s="93">
        <v>412</v>
      </c>
      <c r="E170" s="10" t="s">
        <v>699</v>
      </c>
      <c r="F170" s="4"/>
      <c r="G170" s="29">
        <f>G171</f>
        <v>2788</v>
      </c>
    </row>
    <row r="171" spans="1:7" ht="38.25" x14ac:dyDescent="0.2">
      <c r="A171" s="47">
        <v>160</v>
      </c>
      <c r="B171" s="97" t="s">
        <v>518</v>
      </c>
      <c r="C171" s="7">
        <v>901</v>
      </c>
      <c r="D171" s="94">
        <v>412</v>
      </c>
      <c r="E171" s="12" t="s">
        <v>699</v>
      </c>
      <c r="F171" s="4" t="s">
        <v>56</v>
      </c>
      <c r="G171" s="31">
        <v>2788</v>
      </c>
    </row>
    <row r="172" spans="1:7" ht="28.5" customHeight="1" x14ac:dyDescent="0.2">
      <c r="A172" s="47">
        <v>161</v>
      </c>
      <c r="B172" s="91" t="s">
        <v>670</v>
      </c>
      <c r="C172" s="5">
        <v>901</v>
      </c>
      <c r="D172" s="93">
        <v>412</v>
      </c>
      <c r="E172" s="10" t="s">
        <v>669</v>
      </c>
      <c r="F172" s="10"/>
      <c r="G172" s="29">
        <f>G173</f>
        <v>612</v>
      </c>
    </row>
    <row r="173" spans="1:7" ht="28.5" customHeight="1" x14ac:dyDescent="0.2">
      <c r="A173" s="47">
        <v>162</v>
      </c>
      <c r="B173" s="97" t="s">
        <v>518</v>
      </c>
      <c r="C173" s="7">
        <v>901</v>
      </c>
      <c r="D173" s="94">
        <v>412</v>
      </c>
      <c r="E173" s="12" t="s">
        <v>669</v>
      </c>
      <c r="F173" s="4" t="s">
        <v>56</v>
      </c>
      <c r="G173" s="31">
        <v>612</v>
      </c>
    </row>
    <row r="174" spans="1:7" ht="15.75" customHeight="1" x14ac:dyDescent="0.2">
      <c r="A174" s="47">
        <v>163</v>
      </c>
      <c r="B174" s="24" t="s">
        <v>13</v>
      </c>
      <c r="C174" s="5">
        <v>901</v>
      </c>
      <c r="D174" s="1">
        <v>500</v>
      </c>
      <c r="E174" s="2"/>
      <c r="F174" s="2"/>
      <c r="G174" s="29">
        <f>G175+G189+G220+G256</f>
        <v>225750.5</v>
      </c>
    </row>
    <row r="175" spans="1:7" ht="12.75" customHeight="1" x14ac:dyDescent="0.2">
      <c r="A175" s="47">
        <v>164</v>
      </c>
      <c r="B175" s="5" t="s">
        <v>14</v>
      </c>
      <c r="C175" s="5">
        <v>901</v>
      </c>
      <c r="D175" s="1">
        <v>501</v>
      </c>
      <c r="E175" s="2"/>
      <c r="F175" s="2"/>
      <c r="G175" s="29">
        <f>G176+G184</f>
        <v>4941.9000000000005</v>
      </c>
    </row>
    <row r="176" spans="1:7" ht="38.25" x14ac:dyDescent="0.2">
      <c r="A176" s="47">
        <v>165</v>
      </c>
      <c r="B176" s="28" t="s">
        <v>599</v>
      </c>
      <c r="C176" s="5">
        <v>901</v>
      </c>
      <c r="D176" s="1">
        <v>501</v>
      </c>
      <c r="E176" s="2" t="s">
        <v>201</v>
      </c>
      <c r="F176" s="2"/>
      <c r="G176" s="29">
        <f>G177</f>
        <v>3767.1000000000004</v>
      </c>
    </row>
    <row r="177" spans="1:7" ht="38.25" x14ac:dyDescent="0.2">
      <c r="A177" s="47">
        <v>166</v>
      </c>
      <c r="B177" s="28" t="s">
        <v>318</v>
      </c>
      <c r="C177" s="5">
        <v>901</v>
      </c>
      <c r="D177" s="1">
        <v>501</v>
      </c>
      <c r="E177" s="2" t="s">
        <v>200</v>
      </c>
      <c r="F177" s="2"/>
      <c r="G177" s="41">
        <f>G178+G180+G182</f>
        <v>3767.1000000000004</v>
      </c>
    </row>
    <row r="178" spans="1:7" ht="17.45" customHeight="1" x14ac:dyDescent="0.2">
      <c r="A178" s="47">
        <v>167</v>
      </c>
      <c r="B178" s="91" t="s">
        <v>316</v>
      </c>
      <c r="C178" s="5">
        <v>901</v>
      </c>
      <c r="D178" s="58">
        <v>501</v>
      </c>
      <c r="E178" s="2" t="s">
        <v>620</v>
      </c>
      <c r="F178" s="2"/>
      <c r="G178" s="29">
        <f>G179</f>
        <v>1107.8</v>
      </c>
    </row>
    <row r="179" spans="1:7" ht="25.5" x14ac:dyDescent="0.2">
      <c r="A179" s="47">
        <v>168</v>
      </c>
      <c r="B179" s="7" t="s">
        <v>77</v>
      </c>
      <c r="C179" s="7">
        <v>901</v>
      </c>
      <c r="D179" s="59">
        <v>501</v>
      </c>
      <c r="E179" s="4" t="s">
        <v>620</v>
      </c>
      <c r="F179" s="4">
        <v>240</v>
      </c>
      <c r="G179" s="31">
        <v>1107.8</v>
      </c>
    </row>
    <row r="180" spans="1:7" s="21" customFormat="1" ht="25.5" x14ac:dyDescent="0.2">
      <c r="A180" s="47">
        <v>169</v>
      </c>
      <c r="B180" s="5" t="s">
        <v>239</v>
      </c>
      <c r="C180" s="5">
        <v>901</v>
      </c>
      <c r="D180" s="58">
        <v>501</v>
      </c>
      <c r="E180" s="2" t="s">
        <v>536</v>
      </c>
      <c r="F180" s="2"/>
      <c r="G180" s="29">
        <f>G181</f>
        <v>2006.5</v>
      </c>
    </row>
    <row r="181" spans="1:7" ht="25.5" x14ac:dyDescent="0.2">
      <c r="A181" s="47">
        <v>170</v>
      </c>
      <c r="B181" s="7" t="s">
        <v>77</v>
      </c>
      <c r="C181" s="7">
        <v>901</v>
      </c>
      <c r="D181" s="59">
        <v>501</v>
      </c>
      <c r="E181" s="4" t="s">
        <v>536</v>
      </c>
      <c r="F181" s="4">
        <v>240</v>
      </c>
      <c r="G181" s="31">
        <v>2006.5</v>
      </c>
    </row>
    <row r="182" spans="1:7" ht="38.25" x14ac:dyDescent="0.2">
      <c r="A182" s="47">
        <v>171</v>
      </c>
      <c r="B182" s="91" t="s">
        <v>621</v>
      </c>
      <c r="C182" s="5">
        <v>901</v>
      </c>
      <c r="D182" s="58">
        <v>501</v>
      </c>
      <c r="E182" s="2" t="s">
        <v>622</v>
      </c>
      <c r="F182" s="2"/>
      <c r="G182" s="29">
        <f>G183</f>
        <v>652.79999999999995</v>
      </c>
    </row>
    <row r="183" spans="1:7" ht="25.5" x14ac:dyDescent="0.2">
      <c r="A183" s="47">
        <v>172</v>
      </c>
      <c r="B183" s="97" t="s">
        <v>77</v>
      </c>
      <c r="C183" s="7">
        <v>901</v>
      </c>
      <c r="D183" s="59">
        <v>501</v>
      </c>
      <c r="E183" s="4" t="s">
        <v>622</v>
      </c>
      <c r="F183" s="4">
        <v>240</v>
      </c>
      <c r="G183" s="31">
        <f>1012-359.2</f>
        <v>652.79999999999995</v>
      </c>
    </row>
    <row r="184" spans="1:7" x14ac:dyDescent="0.2">
      <c r="A184" s="47">
        <v>173</v>
      </c>
      <c r="B184" s="91" t="s">
        <v>156</v>
      </c>
      <c r="C184" s="5">
        <v>901</v>
      </c>
      <c r="D184" s="93">
        <v>501</v>
      </c>
      <c r="E184" s="2" t="s">
        <v>189</v>
      </c>
      <c r="F184" s="2"/>
      <c r="G184" s="29">
        <f>G185</f>
        <v>1174.8</v>
      </c>
    </row>
    <row r="185" spans="1:7" ht="25.5" x14ac:dyDescent="0.2">
      <c r="A185" s="47">
        <v>176</v>
      </c>
      <c r="B185" s="91" t="s">
        <v>538</v>
      </c>
      <c r="C185" s="5">
        <v>901</v>
      </c>
      <c r="D185" s="58">
        <v>501</v>
      </c>
      <c r="E185" s="2" t="s">
        <v>537</v>
      </c>
      <c r="F185" s="4"/>
      <c r="G185" s="29">
        <f>G188+G186+G187</f>
        <v>1174.8</v>
      </c>
    </row>
    <row r="186" spans="1:7" ht="25.5" x14ac:dyDescent="0.2">
      <c r="A186" s="47">
        <v>177</v>
      </c>
      <c r="B186" s="97" t="s">
        <v>77</v>
      </c>
      <c r="C186" s="56" t="s">
        <v>744</v>
      </c>
      <c r="D186" s="59">
        <v>501</v>
      </c>
      <c r="E186" s="4" t="s">
        <v>537</v>
      </c>
      <c r="F186" s="4" t="s">
        <v>78</v>
      </c>
      <c r="G186" s="67">
        <v>1135.5</v>
      </c>
    </row>
    <row r="187" spans="1:7" x14ac:dyDescent="0.2">
      <c r="A187" s="47">
        <v>178</v>
      </c>
      <c r="B187" s="97" t="s">
        <v>54</v>
      </c>
      <c r="C187" s="7">
        <v>901</v>
      </c>
      <c r="D187" s="59">
        <v>501</v>
      </c>
      <c r="E187" s="4" t="s">
        <v>537</v>
      </c>
      <c r="F187" s="4" t="s">
        <v>53</v>
      </c>
      <c r="G187" s="67">
        <v>32.700000000000003</v>
      </c>
    </row>
    <row r="188" spans="1:7" x14ac:dyDescent="0.2">
      <c r="A188" s="47">
        <v>179</v>
      </c>
      <c r="B188" s="97" t="s">
        <v>80</v>
      </c>
      <c r="C188" s="7">
        <v>901</v>
      </c>
      <c r="D188" s="59">
        <v>501</v>
      </c>
      <c r="E188" s="4" t="s">
        <v>537</v>
      </c>
      <c r="F188" s="4" t="s">
        <v>79</v>
      </c>
      <c r="G188" s="67">
        <v>6.6</v>
      </c>
    </row>
    <row r="189" spans="1:7" ht="12.75" customHeight="1" x14ac:dyDescent="0.2">
      <c r="A189" s="47">
        <v>180</v>
      </c>
      <c r="B189" s="5" t="s">
        <v>15</v>
      </c>
      <c r="C189" s="5">
        <v>901</v>
      </c>
      <c r="D189" s="1">
        <v>502</v>
      </c>
      <c r="E189" s="2"/>
      <c r="F189" s="2"/>
      <c r="G189" s="29">
        <f>G190+G214</f>
        <v>167806</v>
      </c>
    </row>
    <row r="190" spans="1:7" ht="38.25" x14ac:dyDescent="0.2">
      <c r="A190" s="47">
        <v>181</v>
      </c>
      <c r="B190" s="91" t="s">
        <v>599</v>
      </c>
      <c r="C190" s="5">
        <v>901</v>
      </c>
      <c r="D190" s="1">
        <v>502</v>
      </c>
      <c r="E190" s="2" t="s">
        <v>201</v>
      </c>
      <c r="F190" s="2"/>
      <c r="G190" s="29">
        <f>G191+G206+G203+G198</f>
        <v>157029.29999999999</v>
      </c>
    </row>
    <row r="191" spans="1:7" ht="25.5" x14ac:dyDescent="0.2">
      <c r="A191" s="47">
        <v>182</v>
      </c>
      <c r="B191" s="91" t="s">
        <v>317</v>
      </c>
      <c r="C191" s="5">
        <v>901</v>
      </c>
      <c r="D191" s="1">
        <v>502</v>
      </c>
      <c r="E191" s="2" t="s">
        <v>276</v>
      </c>
      <c r="F191" s="2"/>
      <c r="G191" s="29">
        <f>G196+G194+G192</f>
        <v>23230</v>
      </c>
    </row>
    <row r="192" spans="1:7" ht="25.5" x14ac:dyDescent="0.2">
      <c r="A192" s="47">
        <v>183</v>
      </c>
      <c r="B192" s="91" t="s">
        <v>671</v>
      </c>
      <c r="C192" s="5">
        <v>901</v>
      </c>
      <c r="D192" s="58">
        <v>502</v>
      </c>
      <c r="E192" s="33" t="s">
        <v>672</v>
      </c>
      <c r="F192" s="2"/>
      <c r="G192" s="29">
        <f>G193</f>
        <v>7361.5</v>
      </c>
    </row>
    <row r="193" spans="1:7" x14ac:dyDescent="0.2">
      <c r="A193" s="47">
        <v>184</v>
      </c>
      <c r="B193" s="97" t="s">
        <v>444</v>
      </c>
      <c r="C193" s="7">
        <v>901</v>
      </c>
      <c r="D193" s="59">
        <v>502</v>
      </c>
      <c r="E193" s="56" t="s">
        <v>672</v>
      </c>
      <c r="F193" s="4" t="s">
        <v>58</v>
      </c>
      <c r="G193" s="67">
        <f>3784.2+415.8+3161.5</f>
        <v>7361.5</v>
      </c>
    </row>
    <row r="194" spans="1:7" s="68" customFormat="1" ht="27.75" customHeight="1" x14ac:dyDescent="0.2">
      <c r="A194" s="47">
        <v>185</v>
      </c>
      <c r="B194" s="91" t="s">
        <v>551</v>
      </c>
      <c r="C194" s="5">
        <v>901</v>
      </c>
      <c r="D194" s="58">
        <v>502</v>
      </c>
      <c r="E194" s="33" t="s">
        <v>617</v>
      </c>
      <c r="F194" s="33"/>
      <c r="G194" s="29">
        <f>G195</f>
        <v>268.5</v>
      </c>
    </row>
    <row r="195" spans="1:7" s="68" customFormat="1" ht="27.75" customHeight="1" x14ac:dyDescent="0.2">
      <c r="A195" s="47">
        <v>186</v>
      </c>
      <c r="B195" s="97" t="s">
        <v>77</v>
      </c>
      <c r="C195" s="7">
        <v>901</v>
      </c>
      <c r="D195" s="59">
        <v>502</v>
      </c>
      <c r="E195" s="56" t="s">
        <v>617</v>
      </c>
      <c r="F195" s="56" t="s">
        <v>78</v>
      </c>
      <c r="G195" s="67">
        <v>268.5</v>
      </c>
    </row>
    <row r="196" spans="1:7" s="21" customFormat="1" ht="25.5" x14ac:dyDescent="0.2">
      <c r="A196" s="47">
        <v>187</v>
      </c>
      <c r="B196" s="91" t="s">
        <v>360</v>
      </c>
      <c r="C196" s="5">
        <v>901</v>
      </c>
      <c r="D196" s="58">
        <v>502</v>
      </c>
      <c r="E196" s="2" t="s">
        <v>242</v>
      </c>
      <c r="F196" s="2"/>
      <c r="G196" s="29">
        <f>G197</f>
        <v>15600</v>
      </c>
    </row>
    <row r="197" spans="1:7" s="20" customFormat="1" ht="38.25" x14ac:dyDescent="0.2">
      <c r="A197" s="47">
        <v>188</v>
      </c>
      <c r="B197" s="97" t="s">
        <v>518</v>
      </c>
      <c r="C197" s="7">
        <v>901</v>
      </c>
      <c r="D197" s="59">
        <v>502</v>
      </c>
      <c r="E197" s="4" t="s">
        <v>242</v>
      </c>
      <c r="F197" s="4" t="s">
        <v>56</v>
      </c>
      <c r="G197" s="32">
        <v>15600</v>
      </c>
    </row>
    <row r="198" spans="1:7" s="20" customFormat="1" ht="25.5" x14ac:dyDescent="0.2">
      <c r="A198" s="47">
        <v>189</v>
      </c>
      <c r="B198" s="98" t="s">
        <v>113</v>
      </c>
      <c r="C198" s="5">
        <v>901</v>
      </c>
      <c r="D198" s="1">
        <v>502</v>
      </c>
      <c r="E198" s="2" t="s">
        <v>277</v>
      </c>
      <c r="F198" s="4"/>
      <c r="G198" s="29">
        <f>G199+G201</f>
        <v>84809.699999999983</v>
      </c>
    </row>
    <row r="199" spans="1:7" s="20" customFormat="1" ht="25.5" x14ac:dyDescent="0.2">
      <c r="A199" s="47">
        <v>190</v>
      </c>
      <c r="B199" s="98" t="s">
        <v>674</v>
      </c>
      <c r="C199" s="5">
        <v>901</v>
      </c>
      <c r="D199" s="1">
        <v>502</v>
      </c>
      <c r="E199" s="2" t="s">
        <v>673</v>
      </c>
      <c r="F199" s="4"/>
      <c r="G199" s="29">
        <f>G200</f>
        <v>80529.799999999988</v>
      </c>
    </row>
    <row r="200" spans="1:7" s="20" customFormat="1" x14ac:dyDescent="0.2">
      <c r="A200" s="47">
        <v>191</v>
      </c>
      <c r="B200" s="97" t="s">
        <v>444</v>
      </c>
      <c r="C200" s="7">
        <v>901</v>
      </c>
      <c r="D200" s="3">
        <v>502</v>
      </c>
      <c r="E200" s="4" t="s">
        <v>673</v>
      </c>
      <c r="F200" s="4" t="s">
        <v>58</v>
      </c>
      <c r="G200" s="101">
        <f>146966.8-66437</f>
        <v>80529.799999999988</v>
      </c>
    </row>
    <row r="201" spans="1:7" s="20" customFormat="1" ht="38.25" x14ac:dyDescent="0.2">
      <c r="A201" s="47">
        <v>192</v>
      </c>
      <c r="B201" s="91" t="s">
        <v>668</v>
      </c>
      <c r="C201" s="5">
        <v>901</v>
      </c>
      <c r="D201" s="1">
        <v>502</v>
      </c>
      <c r="E201" s="2" t="s">
        <v>659</v>
      </c>
      <c r="F201" s="4"/>
      <c r="G201" s="29">
        <f>G202</f>
        <v>4279.8999999999996</v>
      </c>
    </row>
    <row r="202" spans="1:7" s="20" customFormat="1" x14ac:dyDescent="0.2">
      <c r="A202" s="47">
        <v>193</v>
      </c>
      <c r="B202" s="97" t="s">
        <v>444</v>
      </c>
      <c r="C202" s="7">
        <v>901</v>
      </c>
      <c r="D202" s="3">
        <v>502</v>
      </c>
      <c r="E202" s="4" t="s">
        <v>659</v>
      </c>
      <c r="F202" s="4" t="s">
        <v>58</v>
      </c>
      <c r="G202" s="32">
        <v>4279.8999999999996</v>
      </c>
    </row>
    <row r="203" spans="1:7" s="20" customFormat="1" ht="38.25" x14ac:dyDescent="0.2">
      <c r="A203" s="47">
        <v>194</v>
      </c>
      <c r="B203" s="98" t="s">
        <v>318</v>
      </c>
      <c r="C203" s="5">
        <v>901</v>
      </c>
      <c r="D203" s="58">
        <v>502</v>
      </c>
      <c r="E203" s="2" t="s">
        <v>200</v>
      </c>
      <c r="F203" s="2"/>
      <c r="G203" s="29">
        <f>G204</f>
        <v>21664.3</v>
      </c>
    </row>
    <row r="204" spans="1:7" s="20" customFormat="1" ht="51" x14ac:dyDescent="0.2">
      <c r="A204" s="47">
        <v>195</v>
      </c>
      <c r="B204" s="91" t="s">
        <v>198</v>
      </c>
      <c r="C204" s="5">
        <v>901</v>
      </c>
      <c r="D204" s="58">
        <v>502</v>
      </c>
      <c r="E204" s="2" t="s">
        <v>199</v>
      </c>
      <c r="F204" s="2"/>
      <c r="G204" s="29">
        <f>G205</f>
        <v>21664.3</v>
      </c>
    </row>
    <row r="205" spans="1:7" s="20" customFormat="1" ht="38.25" x14ac:dyDescent="0.2">
      <c r="A205" s="47">
        <v>196</v>
      </c>
      <c r="B205" s="97" t="s">
        <v>518</v>
      </c>
      <c r="C205" s="7">
        <v>901</v>
      </c>
      <c r="D205" s="59">
        <v>502</v>
      </c>
      <c r="E205" s="4" t="s">
        <v>199</v>
      </c>
      <c r="F205" s="4" t="s">
        <v>56</v>
      </c>
      <c r="G205" s="77">
        <f>13954+7710.3</f>
        <v>21664.3</v>
      </c>
    </row>
    <row r="206" spans="1:7" ht="25.5" x14ac:dyDescent="0.2">
      <c r="A206" s="47">
        <v>197</v>
      </c>
      <c r="B206" s="28" t="s">
        <v>243</v>
      </c>
      <c r="C206" s="5">
        <v>901</v>
      </c>
      <c r="D206" s="58">
        <v>502</v>
      </c>
      <c r="E206" s="33" t="s">
        <v>244</v>
      </c>
      <c r="F206" s="56"/>
      <c r="G206" s="29">
        <f>G207+G209+G211</f>
        <v>27325.300000000003</v>
      </c>
    </row>
    <row r="207" spans="1:7" ht="25.5" x14ac:dyDescent="0.2">
      <c r="A207" s="47">
        <v>198</v>
      </c>
      <c r="B207" s="91" t="s">
        <v>337</v>
      </c>
      <c r="C207" s="5">
        <v>901</v>
      </c>
      <c r="D207" s="58">
        <v>502</v>
      </c>
      <c r="E207" s="33" t="s">
        <v>651</v>
      </c>
      <c r="F207" s="2"/>
      <c r="G207" s="29">
        <f>G208</f>
        <v>50</v>
      </c>
    </row>
    <row r="208" spans="1:7" ht="25.5" x14ac:dyDescent="0.2">
      <c r="A208" s="47">
        <v>199</v>
      </c>
      <c r="B208" s="97" t="s">
        <v>77</v>
      </c>
      <c r="C208" s="7">
        <v>901</v>
      </c>
      <c r="D208" s="59">
        <v>502</v>
      </c>
      <c r="E208" s="56" t="s">
        <v>651</v>
      </c>
      <c r="F208" s="4">
        <v>240</v>
      </c>
      <c r="G208" s="67">
        <v>50</v>
      </c>
    </row>
    <row r="209" spans="1:7" ht="25.5" x14ac:dyDescent="0.2">
      <c r="A209" s="47">
        <v>200</v>
      </c>
      <c r="B209" s="91" t="s">
        <v>571</v>
      </c>
      <c r="C209" s="5">
        <v>901</v>
      </c>
      <c r="D209" s="58">
        <v>502</v>
      </c>
      <c r="E209" s="33" t="s">
        <v>570</v>
      </c>
      <c r="F209" s="4"/>
      <c r="G209" s="29">
        <f>G210</f>
        <v>12105.2</v>
      </c>
    </row>
    <row r="210" spans="1:7" x14ac:dyDescent="0.2">
      <c r="A210" s="47">
        <v>201</v>
      </c>
      <c r="B210" s="97" t="s">
        <v>444</v>
      </c>
      <c r="C210" s="7">
        <v>901</v>
      </c>
      <c r="D210" s="59">
        <v>502</v>
      </c>
      <c r="E210" s="56" t="s">
        <v>570</v>
      </c>
      <c r="F210" s="4" t="s">
        <v>58</v>
      </c>
      <c r="G210" s="77">
        <v>12105.2</v>
      </c>
    </row>
    <row r="211" spans="1:7" ht="25.5" x14ac:dyDescent="0.2">
      <c r="A211" s="47">
        <v>202</v>
      </c>
      <c r="B211" s="98" t="s">
        <v>549</v>
      </c>
      <c r="C211" s="5">
        <v>901</v>
      </c>
      <c r="D211" s="1">
        <v>502</v>
      </c>
      <c r="E211" s="2" t="s">
        <v>548</v>
      </c>
      <c r="F211" s="4"/>
      <c r="G211" s="29">
        <f>G213+G212</f>
        <v>15170.1</v>
      </c>
    </row>
    <row r="212" spans="1:7" ht="25.5" x14ac:dyDescent="0.2">
      <c r="A212" s="47">
        <v>203</v>
      </c>
      <c r="B212" s="97" t="s">
        <v>77</v>
      </c>
      <c r="C212" s="7">
        <v>901</v>
      </c>
      <c r="D212" s="3">
        <v>502</v>
      </c>
      <c r="E212" s="4" t="s">
        <v>548</v>
      </c>
      <c r="F212" s="4" t="s">
        <v>78</v>
      </c>
      <c r="G212" s="67">
        <v>14105.9</v>
      </c>
    </row>
    <row r="213" spans="1:7" x14ac:dyDescent="0.2">
      <c r="A213" s="47">
        <v>204</v>
      </c>
      <c r="B213" s="97" t="s">
        <v>444</v>
      </c>
      <c r="C213" s="7">
        <v>901</v>
      </c>
      <c r="D213" s="3">
        <v>502</v>
      </c>
      <c r="E213" s="4" t="s">
        <v>548</v>
      </c>
      <c r="F213" s="4" t="s">
        <v>58</v>
      </c>
      <c r="G213" s="67">
        <v>1064.2</v>
      </c>
    </row>
    <row r="214" spans="1:7" x14ac:dyDescent="0.2">
      <c r="A214" s="47">
        <v>205</v>
      </c>
      <c r="B214" s="91" t="s">
        <v>156</v>
      </c>
      <c r="C214" s="5">
        <v>901</v>
      </c>
      <c r="D214" s="93">
        <v>502</v>
      </c>
      <c r="E214" s="2" t="s">
        <v>189</v>
      </c>
      <c r="F214" s="2"/>
      <c r="G214" s="29">
        <f>G215+G217</f>
        <v>10776.7</v>
      </c>
    </row>
    <row r="215" spans="1:7" x14ac:dyDescent="0.2">
      <c r="A215" s="47">
        <v>206</v>
      </c>
      <c r="B215" s="91" t="s">
        <v>364</v>
      </c>
      <c r="C215" s="5">
        <v>901</v>
      </c>
      <c r="D215" s="58">
        <v>502</v>
      </c>
      <c r="E215" s="2" t="s">
        <v>363</v>
      </c>
      <c r="F215" s="2"/>
      <c r="G215" s="29">
        <f>G216</f>
        <v>44.6</v>
      </c>
    </row>
    <row r="216" spans="1:7" x14ac:dyDescent="0.2">
      <c r="A216" s="47">
        <v>207</v>
      </c>
      <c r="B216" s="97" t="s">
        <v>80</v>
      </c>
      <c r="C216" s="7">
        <v>901</v>
      </c>
      <c r="D216" s="59">
        <v>502</v>
      </c>
      <c r="E216" s="4" t="s">
        <v>363</v>
      </c>
      <c r="F216" s="4" t="s">
        <v>79</v>
      </c>
      <c r="G216" s="67">
        <v>44.6</v>
      </c>
    </row>
    <row r="217" spans="1:7" x14ac:dyDescent="0.2">
      <c r="A217" s="47">
        <v>208</v>
      </c>
      <c r="B217" s="91" t="s">
        <v>684</v>
      </c>
      <c r="C217" s="5">
        <v>901</v>
      </c>
      <c r="D217" s="1">
        <v>502</v>
      </c>
      <c r="E217" s="10" t="s">
        <v>683</v>
      </c>
      <c r="F217" s="4"/>
      <c r="G217" s="29">
        <f>G218+G219</f>
        <v>10732.1</v>
      </c>
    </row>
    <row r="218" spans="1:7" ht="25.5" x14ac:dyDescent="0.2">
      <c r="A218" s="47">
        <v>209</v>
      </c>
      <c r="B218" s="97" t="s">
        <v>77</v>
      </c>
      <c r="C218" s="7">
        <v>901</v>
      </c>
      <c r="D218" s="3">
        <v>502</v>
      </c>
      <c r="E218" s="12" t="s">
        <v>683</v>
      </c>
      <c r="F218" s="4">
        <v>240</v>
      </c>
      <c r="G218" s="77">
        <v>2096.1</v>
      </c>
    </row>
    <row r="219" spans="1:7" x14ac:dyDescent="0.2">
      <c r="A219" s="47">
        <v>210</v>
      </c>
      <c r="B219" s="97" t="s">
        <v>444</v>
      </c>
      <c r="C219" s="7">
        <v>901</v>
      </c>
      <c r="D219" s="59">
        <v>502</v>
      </c>
      <c r="E219" s="12" t="s">
        <v>683</v>
      </c>
      <c r="F219" s="4" t="s">
        <v>58</v>
      </c>
      <c r="G219" s="77">
        <v>8636</v>
      </c>
    </row>
    <row r="220" spans="1:7" ht="15.75" customHeight="1" x14ac:dyDescent="0.2">
      <c r="A220" s="47">
        <v>211</v>
      </c>
      <c r="B220" s="5" t="s">
        <v>16</v>
      </c>
      <c r="C220" s="5">
        <v>901</v>
      </c>
      <c r="D220" s="1">
        <v>503</v>
      </c>
      <c r="E220" s="2"/>
      <c r="F220" s="2"/>
      <c r="G220" s="29">
        <f>G239+G225+G221</f>
        <v>40108.300000000003</v>
      </c>
    </row>
    <row r="221" spans="1:7" ht="38.25" x14ac:dyDescent="0.2">
      <c r="A221" s="47">
        <v>212</v>
      </c>
      <c r="B221" s="98" t="s">
        <v>755</v>
      </c>
      <c r="C221" s="5">
        <v>901</v>
      </c>
      <c r="D221" s="58">
        <v>503</v>
      </c>
      <c r="E221" s="2" t="s">
        <v>221</v>
      </c>
      <c r="F221" s="2"/>
      <c r="G221" s="29">
        <f>G222</f>
        <v>432</v>
      </c>
    </row>
    <row r="222" spans="1:7" ht="38.25" x14ac:dyDescent="0.2">
      <c r="A222" s="47">
        <v>213</v>
      </c>
      <c r="B222" s="98" t="s">
        <v>159</v>
      </c>
      <c r="C222" s="5">
        <v>901</v>
      </c>
      <c r="D222" s="58">
        <v>503</v>
      </c>
      <c r="E222" s="2" t="s">
        <v>219</v>
      </c>
      <c r="F222" s="2"/>
      <c r="G222" s="29">
        <f>G223</f>
        <v>432</v>
      </c>
    </row>
    <row r="223" spans="1:7" ht="25.5" x14ac:dyDescent="0.2">
      <c r="A223" s="47">
        <v>214</v>
      </c>
      <c r="B223" s="91" t="s">
        <v>522</v>
      </c>
      <c r="C223" s="5">
        <v>901</v>
      </c>
      <c r="D223" s="58">
        <v>503</v>
      </c>
      <c r="E223" s="2" t="s">
        <v>493</v>
      </c>
      <c r="F223" s="2"/>
      <c r="G223" s="29">
        <f>G224</f>
        <v>432</v>
      </c>
    </row>
    <row r="224" spans="1:7" ht="25.5" x14ac:dyDescent="0.2">
      <c r="A224" s="47">
        <v>215</v>
      </c>
      <c r="B224" s="97" t="s">
        <v>77</v>
      </c>
      <c r="C224" s="7">
        <v>901</v>
      </c>
      <c r="D224" s="59">
        <v>503</v>
      </c>
      <c r="E224" s="4" t="s">
        <v>493</v>
      </c>
      <c r="F224" s="4" t="s">
        <v>78</v>
      </c>
      <c r="G224" s="67">
        <v>432</v>
      </c>
    </row>
    <row r="225" spans="1:7" s="21" customFormat="1" ht="38.25" x14ac:dyDescent="0.2">
      <c r="A225" s="47">
        <v>216</v>
      </c>
      <c r="B225" s="28" t="s">
        <v>613</v>
      </c>
      <c r="C225" s="5">
        <v>901</v>
      </c>
      <c r="D225" s="1">
        <v>503</v>
      </c>
      <c r="E225" s="2" t="s">
        <v>351</v>
      </c>
      <c r="F225" s="2"/>
      <c r="G225" s="29">
        <f>G228+G231+G233+G235+G237+G226</f>
        <v>36359.9</v>
      </c>
    </row>
    <row r="226" spans="1:7" s="21" customFormat="1" ht="25.5" x14ac:dyDescent="0.2">
      <c r="A226" s="47">
        <v>217</v>
      </c>
      <c r="B226" s="98" t="s">
        <v>357</v>
      </c>
      <c r="C226" s="5">
        <v>901</v>
      </c>
      <c r="D226" s="58">
        <v>503</v>
      </c>
      <c r="E226" s="33" t="s">
        <v>350</v>
      </c>
      <c r="F226" s="2"/>
      <c r="G226" s="29">
        <f>G227</f>
        <v>210</v>
      </c>
    </row>
    <row r="227" spans="1:7" s="21" customFormat="1" ht="25.5" x14ac:dyDescent="0.2">
      <c r="A227" s="47">
        <v>218</v>
      </c>
      <c r="B227" s="97" t="s">
        <v>77</v>
      </c>
      <c r="C227" s="7">
        <v>901</v>
      </c>
      <c r="D227" s="59">
        <v>503</v>
      </c>
      <c r="E227" s="4" t="s">
        <v>350</v>
      </c>
      <c r="F227" s="4" t="s">
        <v>78</v>
      </c>
      <c r="G227" s="67">
        <v>210</v>
      </c>
    </row>
    <row r="228" spans="1:7" s="21" customFormat="1" ht="25.5" x14ac:dyDescent="0.2">
      <c r="A228" s="47">
        <v>219</v>
      </c>
      <c r="B228" s="28" t="s">
        <v>439</v>
      </c>
      <c r="C228" s="5">
        <v>901</v>
      </c>
      <c r="D228" s="1">
        <v>503</v>
      </c>
      <c r="E228" s="33" t="s">
        <v>352</v>
      </c>
      <c r="F228" s="2"/>
      <c r="G228" s="29">
        <f>G229+G230</f>
        <v>4838.8</v>
      </c>
    </row>
    <row r="229" spans="1:7" s="21" customFormat="1" ht="25.5" x14ac:dyDescent="0.2">
      <c r="A229" s="47">
        <v>220</v>
      </c>
      <c r="B229" s="7" t="s">
        <v>77</v>
      </c>
      <c r="C229" s="7">
        <v>901</v>
      </c>
      <c r="D229" s="3">
        <v>503</v>
      </c>
      <c r="E229" s="56" t="s">
        <v>352</v>
      </c>
      <c r="F229" s="4" t="s">
        <v>78</v>
      </c>
      <c r="G229" s="67">
        <v>1053.4000000000001</v>
      </c>
    </row>
    <row r="230" spans="1:7" s="21" customFormat="1" x14ac:dyDescent="0.2">
      <c r="A230" s="47">
        <v>221</v>
      </c>
      <c r="B230" s="97" t="s">
        <v>86</v>
      </c>
      <c r="C230" s="7">
        <v>901</v>
      </c>
      <c r="D230" s="59">
        <v>503</v>
      </c>
      <c r="E230" s="56" t="s">
        <v>352</v>
      </c>
      <c r="F230" s="4" t="s">
        <v>85</v>
      </c>
      <c r="G230" s="67">
        <v>3785.4</v>
      </c>
    </row>
    <row r="231" spans="1:7" s="21" customFormat="1" ht="38.25" x14ac:dyDescent="0.2">
      <c r="A231" s="47">
        <v>222</v>
      </c>
      <c r="B231" s="5" t="s">
        <v>476</v>
      </c>
      <c r="C231" s="5">
        <v>901</v>
      </c>
      <c r="D231" s="58">
        <v>503</v>
      </c>
      <c r="E231" s="2" t="s">
        <v>467</v>
      </c>
      <c r="F231" s="2"/>
      <c r="G231" s="29">
        <f>G232</f>
        <v>3870.4</v>
      </c>
    </row>
    <row r="232" spans="1:7" s="21" customFormat="1" ht="25.5" x14ac:dyDescent="0.2">
      <c r="A232" s="47">
        <v>223</v>
      </c>
      <c r="B232" s="7" t="s">
        <v>77</v>
      </c>
      <c r="C232" s="7">
        <v>901</v>
      </c>
      <c r="D232" s="59">
        <v>503</v>
      </c>
      <c r="E232" s="4" t="s">
        <v>467</v>
      </c>
      <c r="F232" s="4" t="s">
        <v>78</v>
      </c>
      <c r="G232" s="67">
        <f>3880-9.6</f>
        <v>3870.4</v>
      </c>
    </row>
    <row r="233" spans="1:7" ht="38.25" x14ac:dyDescent="0.2">
      <c r="A233" s="47">
        <v>224</v>
      </c>
      <c r="B233" s="5" t="s">
        <v>469</v>
      </c>
      <c r="C233" s="5">
        <v>901</v>
      </c>
      <c r="D233" s="1">
        <v>503</v>
      </c>
      <c r="E233" s="2" t="s">
        <v>468</v>
      </c>
      <c r="F233" s="2"/>
      <c r="G233" s="29">
        <f>G234</f>
        <v>22094.6</v>
      </c>
    </row>
    <row r="234" spans="1:7" s="20" customFormat="1" ht="25.5" x14ac:dyDescent="0.2">
      <c r="A234" s="47">
        <v>225</v>
      </c>
      <c r="B234" s="7" t="s">
        <v>77</v>
      </c>
      <c r="C234" s="7">
        <v>901</v>
      </c>
      <c r="D234" s="3">
        <v>503</v>
      </c>
      <c r="E234" s="4" t="s">
        <v>468</v>
      </c>
      <c r="F234" s="4">
        <v>240</v>
      </c>
      <c r="G234" s="67">
        <v>22094.6</v>
      </c>
    </row>
    <row r="235" spans="1:7" ht="25.5" x14ac:dyDescent="0.2">
      <c r="A235" s="47">
        <v>226</v>
      </c>
      <c r="B235" s="5" t="s">
        <v>470</v>
      </c>
      <c r="C235" s="5">
        <v>901</v>
      </c>
      <c r="D235" s="1">
        <v>503</v>
      </c>
      <c r="E235" s="2" t="s">
        <v>471</v>
      </c>
      <c r="F235" s="2"/>
      <c r="G235" s="29">
        <f>G236</f>
        <v>1339.4</v>
      </c>
    </row>
    <row r="236" spans="1:7" ht="27" customHeight="1" x14ac:dyDescent="0.2">
      <c r="A236" s="47">
        <v>227</v>
      </c>
      <c r="B236" s="7" t="s">
        <v>77</v>
      </c>
      <c r="C236" s="7">
        <v>901</v>
      </c>
      <c r="D236" s="3">
        <v>503</v>
      </c>
      <c r="E236" s="4" t="s">
        <v>471</v>
      </c>
      <c r="F236" s="4">
        <v>240</v>
      </c>
      <c r="G236" s="67">
        <v>1339.4</v>
      </c>
    </row>
    <row r="237" spans="1:7" ht="38.25" x14ac:dyDescent="0.2">
      <c r="A237" s="47">
        <v>228</v>
      </c>
      <c r="B237" s="5" t="s">
        <v>547</v>
      </c>
      <c r="C237" s="5">
        <v>901</v>
      </c>
      <c r="D237" s="1">
        <v>503</v>
      </c>
      <c r="E237" s="2" t="s">
        <v>472</v>
      </c>
      <c r="F237" s="2"/>
      <c r="G237" s="29">
        <f>G238</f>
        <v>4006.7</v>
      </c>
    </row>
    <row r="238" spans="1:7" ht="27" customHeight="1" x14ac:dyDescent="0.2">
      <c r="A238" s="47">
        <v>229</v>
      </c>
      <c r="B238" s="7" t="s">
        <v>77</v>
      </c>
      <c r="C238" s="7">
        <v>901</v>
      </c>
      <c r="D238" s="3">
        <v>503</v>
      </c>
      <c r="E238" s="4" t="s">
        <v>472</v>
      </c>
      <c r="F238" s="4">
        <v>240</v>
      </c>
      <c r="G238" s="67">
        <v>4006.7</v>
      </c>
    </row>
    <row r="239" spans="1:7" s="21" customFormat="1" x14ac:dyDescent="0.2">
      <c r="A239" s="47">
        <v>230</v>
      </c>
      <c r="B239" s="5" t="s">
        <v>156</v>
      </c>
      <c r="C239" s="5">
        <v>901</v>
      </c>
      <c r="D239" s="1">
        <v>503</v>
      </c>
      <c r="E239" s="2" t="s">
        <v>189</v>
      </c>
      <c r="F239" s="2"/>
      <c r="G239" s="29">
        <f>G246+G240+G244+G242+G252+G254+G248+G250</f>
        <v>3316.3999999999996</v>
      </c>
    </row>
    <row r="240" spans="1:7" s="21" customFormat="1" ht="38.25" x14ac:dyDescent="0.2">
      <c r="A240" s="47">
        <v>231</v>
      </c>
      <c r="B240" s="91" t="s">
        <v>703</v>
      </c>
      <c r="C240" s="5">
        <v>901</v>
      </c>
      <c r="D240" s="93">
        <v>503</v>
      </c>
      <c r="E240" s="2" t="s">
        <v>704</v>
      </c>
      <c r="F240" s="4"/>
      <c r="G240" s="29">
        <f>G241</f>
        <v>244.5</v>
      </c>
    </row>
    <row r="241" spans="1:7" s="21" customFormat="1" ht="25.5" x14ac:dyDescent="0.2">
      <c r="A241" s="47">
        <v>232</v>
      </c>
      <c r="B241" s="97" t="s">
        <v>77</v>
      </c>
      <c r="C241" s="7">
        <v>901</v>
      </c>
      <c r="D241" s="94">
        <v>503</v>
      </c>
      <c r="E241" s="4" t="s">
        <v>704</v>
      </c>
      <c r="F241" s="4" t="s">
        <v>78</v>
      </c>
      <c r="G241" s="67">
        <v>244.5</v>
      </c>
    </row>
    <row r="242" spans="1:7" s="21" customFormat="1" ht="38.25" x14ac:dyDescent="0.2">
      <c r="A242" s="47">
        <v>233</v>
      </c>
      <c r="B242" s="91" t="s">
        <v>705</v>
      </c>
      <c r="C242" s="5">
        <v>901</v>
      </c>
      <c r="D242" s="58">
        <v>503</v>
      </c>
      <c r="E242" s="2" t="s">
        <v>706</v>
      </c>
      <c r="F242" s="4"/>
      <c r="G242" s="29">
        <f>G243</f>
        <v>249.1</v>
      </c>
    </row>
    <row r="243" spans="1:7" s="21" customFormat="1" ht="25.5" x14ac:dyDescent="0.2">
      <c r="A243" s="47">
        <v>234</v>
      </c>
      <c r="B243" s="97" t="s">
        <v>77</v>
      </c>
      <c r="C243" s="7">
        <v>901</v>
      </c>
      <c r="D243" s="59">
        <v>503</v>
      </c>
      <c r="E243" s="4" t="s">
        <v>706</v>
      </c>
      <c r="F243" s="4" t="s">
        <v>78</v>
      </c>
      <c r="G243" s="67">
        <v>249.1</v>
      </c>
    </row>
    <row r="244" spans="1:7" s="21" customFormat="1" x14ac:dyDescent="0.2">
      <c r="A244" s="47">
        <v>235</v>
      </c>
      <c r="B244" s="91" t="s">
        <v>364</v>
      </c>
      <c r="C244" s="7">
        <v>901</v>
      </c>
      <c r="D244" s="58">
        <v>503</v>
      </c>
      <c r="E244" s="2" t="s">
        <v>363</v>
      </c>
      <c r="F244" s="2"/>
      <c r="G244" s="29">
        <f>G245</f>
        <v>311.5</v>
      </c>
    </row>
    <row r="245" spans="1:7" s="21" customFormat="1" x14ac:dyDescent="0.2">
      <c r="A245" s="47">
        <v>236</v>
      </c>
      <c r="B245" s="97" t="s">
        <v>80</v>
      </c>
      <c r="C245" s="7">
        <v>901</v>
      </c>
      <c r="D245" s="59">
        <v>503</v>
      </c>
      <c r="E245" s="4" t="s">
        <v>363</v>
      </c>
      <c r="F245" s="4" t="s">
        <v>79</v>
      </c>
      <c r="G245" s="67">
        <v>311.5</v>
      </c>
    </row>
    <row r="246" spans="1:7" s="21" customFormat="1" ht="36" customHeight="1" x14ac:dyDescent="0.2">
      <c r="A246" s="47">
        <v>237</v>
      </c>
      <c r="B246" s="28" t="s">
        <v>658</v>
      </c>
      <c r="C246" s="5">
        <v>901</v>
      </c>
      <c r="D246" s="1">
        <v>503</v>
      </c>
      <c r="E246" s="33" t="s">
        <v>340</v>
      </c>
      <c r="F246" s="2"/>
      <c r="G246" s="29">
        <f>G247</f>
        <v>882</v>
      </c>
    </row>
    <row r="247" spans="1:7" ht="29.25" customHeight="1" x14ac:dyDescent="0.2">
      <c r="A247" s="47">
        <v>238</v>
      </c>
      <c r="B247" s="7" t="s">
        <v>77</v>
      </c>
      <c r="C247" s="7">
        <v>901</v>
      </c>
      <c r="D247" s="3">
        <v>503</v>
      </c>
      <c r="E247" s="56" t="s">
        <v>340</v>
      </c>
      <c r="F247" s="4">
        <v>240</v>
      </c>
      <c r="G247" s="67">
        <v>882</v>
      </c>
    </row>
    <row r="248" spans="1:7" ht="29.25" customHeight="1" x14ac:dyDescent="0.2">
      <c r="A248" s="47">
        <v>239</v>
      </c>
      <c r="B248" s="98" t="s">
        <v>684</v>
      </c>
      <c r="C248" s="5">
        <v>901</v>
      </c>
      <c r="D248" s="58">
        <v>503</v>
      </c>
      <c r="E248" s="33" t="s">
        <v>683</v>
      </c>
      <c r="F248" s="2"/>
      <c r="G248" s="29">
        <f>G249</f>
        <v>200</v>
      </c>
    </row>
    <row r="249" spans="1:7" ht="29.25" customHeight="1" x14ac:dyDescent="0.2">
      <c r="A249" s="47">
        <v>240</v>
      </c>
      <c r="B249" s="97" t="s">
        <v>77</v>
      </c>
      <c r="C249" s="7">
        <v>901</v>
      </c>
      <c r="D249" s="59">
        <v>503</v>
      </c>
      <c r="E249" s="56" t="s">
        <v>683</v>
      </c>
      <c r="F249" s="4">
        <v>240</v>
      </c>
      <c r="G249" s="77">
        <v>200</v>
      </c>
    </row>
    <row r="250" spans="1:7" ht="29.25" customHeight="1" x14ac:dyDescent="0.2">
      <c r="A250" s="47">
        <v>241</v>
      </c>
      <c r="B250" s="98" t="s">
        <v>743</v>
      </c>
      <c r="C250" s="5">
        <v>901</v>
      </c>
      <c r="D250" s="58">
        <v>503</v>
      </c>
      <c r="E250" s="33" t="s">
        <v>738</v>
      </c>
      <c r="F250" s="2"/>
      <c r="G250" s="29">
        <f>G251</f>
        <v>613</v>
      </c>
    </row>
    <row r="251" spans="1:7" ht="29.25" customHeight="1" x14ac:dyDescent="0.2">
      <c r="A251" s="47">
        <v>242</v>
      </c>
      <c r="B251" s="97" t="s">
        <v>77</v>
      </c>
      <c r="C251" s="7">
        <v>901</v>
      </c>
      <c r="D251" s="59">
        <v>503</v>
      </c>
      <c r="E251" s="56" t="s">
        <v>738</v>
      </c>
      <c r="F251" s="4">
        <v>240</v>
      </c>
      <c r="G251" s="77">
        <v>613</v>
      </c>
    </row>
    <row r="252" spans="1:7" ht="57" customHeight="1" x14ac:dyDescent="0.2">
      <c r="A252" s="47">
        <v>243</v>
      </c>
      <c r="B252" s="91" t="s">
        <v>707</v>
      </c>
      <c r="C252" s="5">
        <v>901</v>
      </c>
      <c r="D252" s="58">
        <v>503</v>
      </c>
      <c r="E252" s="33" t="s">
        <v>708</v>
      </c>
      <c r="F252" s="4"/>
      <c r="G252" s="29">
        <f>G253</f>
        <v>526.6</v>
      </c>
    </row>
    <row r="253" spans="1:7" ht="29.25" customHeight="1" x14ac:dyDescent="0.2">
      <c r="A253" s="47">
        <v>244</v>
      </c>
      <c r="B253" s="97" t="s">
        <v>77</v>
      </c>
      <c r="C253" s="7">
        <v>901</v>
      </c>
      <c r="D253" s="59">
        <v>503</v>
      </c>
      <c r="E253" s="56" t="s">
        <v>708</v>
      </c>
      <c r="F253" s="4" t="s">
        <v>78</v>
      </c>
      <c r="G253" s="67">
        <f>326.6+200</f>
        <v>526.6</v>
      </c>
    </row>
    <row r="254" spans="1:7" ht="54.75" customHeight="1" x14ac:dyDescent="0.2">
      <c r="A254" s="47">
        <v>245</v>
      </c>
      <c r="B254" s="91" t="s">
        <v>733</v>
      </c>
      <c r="C254" s="5">
        <v>901</v>
      </c>
      <c r="D254" s="58">
        <v>503</v>
      </c>
      <c r="E254" s="33" t="s">
        <v>709</v>
      </c>
      <c r="F254" s="4"/>
      <c r="G254" s="29">
        <f>G255</f>
        <v>289.7</v>
      </c>
    </row>
    <row r="255" spans="1:7" ht="29.25" customHeight="1" x14ac:dyDescent="0.2">
      <c r="A255" s="47">
        <v>246</v>
      </c>
      <c r="B255" s="97" t="s">
        <v>77</v>
      </c>
      <c r="C255" s="7">
        <v>901</v>
      </c>
      <c r="D255" s="59">
        <v>503</v>
      </c>
      <c r="E255" s="56" t="s">
        <v>709</v>
      </c>
      <c r="F255" s="4" t="s">
        <v>78</v>
      </c>
      <c r="G255" s="67">
        <v>289.7</v>
      </c>
    </row>
    <row r="256" spans="1:7" ht="18" customHeight="1" x14ac:dyDescent="0.2">
      <c r="A256" s="47">
        <v>247</v>
      </c>
      <c r="B256" s="5" t="s">
        <v>17</v>
      </c>
      <c r="C256" s="5">
        <v>901</v>
      </c>
      <c r="D256" s="1">
        <v>505</v>
      </c>
      <c r="E256" s="2"/>
      <c r="F256" s="2"/>
      <c r="G256" s="29">
        <f>G257+G266</f>
        <v>12894.300000000001</v>
      </c>
    </row>
    <row r="257" spans="1:7" ht="38.25" x14ac:dyDescent="0.2">
      <c r="A257" s="47">
        <v>248</v>
      </c>
      <c r="B257" s="91" t="s">
        <v>599</v>
      </c>
      <c r="C257" s="5">
        <v>901</v>
      </c>
      <c r="D257" s="1">
        <v>505</v>
      </c>
      <c r="E257" s="2" t="s">
        <v>201</v>
      </c>
      <c r="F257" s="2"/>
      <c r="G257" s="29">
        <f>G262+G258</f>
        <v>11420.6</v>
      </c>
    </row>
    <row r="258" spans="1:7" ht="38.25" x14ac:dyDescent="0.2">
      <c r="A258" s="47">
        <v>249</v>
      </c>
      <c r="B258" s="28" t="s">
        <v>318</v>
      </c>
      <c r="C258" s="5">
        <v>901</v>
      </c>
      <c r="D258" s="1">
        <v>505</v>
      </c>
      <c r="E258" s="2" t="s">
        <v>200</v>
      </c>
      <c r="F258" s="2"/>
      <c r="G258" s="29">
        <f>G259</f>
        <v>1000</v>
      </c>
    </row>
    <row r="259" spans="1:7" s="21" customFormat="1" ht="54.75" customHeight="1" x14ac:dyDescent="0.2">
      <c r="A259" s="47">
        <v>250</v>
      </c>
      <c r="B259" s="5" t="s">
        <v>103</v>
      </c>
      <c r="C259" s="5">
        <v>901</v>
      </c>
      <c r="D259" s="1">
        <v>505</v>
      </c>
      <c r="E259" s="2" t="s">
        <v>199</v>
      </c>
      <c r="F259" s="2"/>
      <c r="G259" s="29">
        <f>G260+G261</f>
        <v>1000</v>
      </c>
    </row>
    <row r="260" spans="1:7" s="21" customFormat="1" ht="15.75" customHeight="1" x14ac:dyDescent="0.2">
      <c r="A260" s="47">
        <v>251</v>
      </c>
      <c r="B260" s="7" t="s">
        <v>45</v>
      </c>
      <c r="C260" s="7">
        <v>901</v>
      </c>
      <c r="D260" s="3">
        <v>505</v>
      </c>
      <c r="E260" s="4" t="s">
        <v>199</v>
      </c>
      <c r="F260" s="4" t="s">
        <v>44</v>
      </c>
      <c r="G260" s="77">
        <f>360+6.5</f>
        <v>366.5</v>
      </c>
    </row>
    <row r="261" spans="1:7" s="21" customFormat="1" ht="24.75" customHeight="1" x14ac:dyDescent="0.2">
      <c r="A261" s="47">
        <v>252</v>
      </c>
      <c r="B261" s="7" t="s">
        <v>77</v>
      </c>
      <c r="C261" s="7">
        <v>901</v>
      </c>
      <c r="D261" s="3">
        <v>505</v>
      </c>
      <c r="E261" s="4" t="s">
        <v>199</v>
      </c>
      <c r="F261" s="4" t="s">
        <v>78</v>
      </c>
      <c r="G261" s="77">
        <f>40+593.5</f>
        <v>633.5</v>
      </c>
    </row>
    <row r="262" spans="1:7" ht="51" x14ac:dyDescent="0.2">
      <c r="A262" s="47">
        <v>253</v>
      </c>
      <c r="B262" s="91" t="s">
        <v>625</v>
      </c>
      <c r="C262" s="5">
        <v>901</v>
      </c>
      <c r="D262" s="58">
        <v>505</v>
      </c>
      <c r="E262" s="2" t="s">
        <v>482</v>
      </c>
      <c r="F262" s="2"/>
      <c r="G262" s="29">
        <f>G263</f>
        <v>10420.6</v>
      </c>
    </row>
    <row r="263" spans="1:7" ht="27" customHeight="1" x14ac:dyDescent="0.2">
      <c r="A263" s="47">
        <v>254</v>
      </c>
      <c r="B263" s="91" t="s">
        <v>115</v>
      </c>
      <c r="C263" s="5">
        <v>901</v>
      </c>
      <c r="D263" s="58">
        <v>505</v>
      </c>
      <c r="E263" s="2" t="s">
        <v>626</v>
      </c>
      <c r="F263" s="2"/>
      <c r="G263" s="29">
        <f>G264+G265</f>
        <v>10420.6</v>
      </c>
    </row>
    <row r="264" spans="1:7" x14ac:dyDescent="0.2">
      <c r="A264" s="47">
        <v>255</v>
      </c>
      <c r="B264" s="97" t="s">
        <v>45</v>
      </c>
      <c r="C264" s="7">
        <v>901</v>
      </c>
      <c r="D264" s="59">
        <v>505</v>
      </c>
      <c r="E264" s="4" t="s">
        <v>626</v>
      </c>
      <c r="F264" s="4" t="s">
        <v>44</v>
      </c>
      <c r="G264" s="67">
        <f>9304.7+1090.6</f>
        <v>10395.300000000001</v>
      </c>
    </row>
    <row r="265" spans="1:7" ht="25.5" x14ac:dyDescent="0.2">
      <c r="A265" s="47">
        <v>256</v>
      </c>
      <c r="B265" s="97" t="s">
        <v>77</v>
      </c>
      <c r="C265" s="7">
        <v>901</v>
      </c>
      <c r="D265" s="59">
        <v>505</v>
      </c>
      <c r="E265" s="4" t="s">
        <v>626</v>
      </c>
      <c r="F265" s="4">
        <v>240</v>
      </c>
      <c r="G265" s="67">
        <v>25.3</v>
      </c>
    </row>
    <row r="266" spans="1:7" x14ac:dyDescent="0.2">
      <c r="A266" s="47">
        <v>257</v>
      </c>
      <c r="B266" s="108" t="s">
        <v>156</v>
      </c>
      <c r="C266" s="5">
        <v>901</v>
      </c>
      <c r="D266" s="106">
        <v>505</v>
      </c>
      <c r="E266" s="102" t="s">
        <v>189</v>
      </c>
      <c r="F266" s="102"/>
      <c r="G266" s="29">
        <f>G269+G271+G267</f>
        <v>1473.7</v>
      </c>
    </row>
    <row r="267" spans="1:7" x14ac:dyDescent="0.2">
      <c r="A267" s="47">
        <v>258</v>
      </c>
      <c r="B267" s="91" t="s">
        <v>364</v>
      </c>
      <c r="C267" s="5">
        <v>901</v>
      </c>
      <c r="D267" s="106">
        <v>505</v>
      </c>
      <c r="E267" s="2" t="s">
        <v>363</v>
      </c>
      <c r="F267" s="2"/>
      <c r="G267" s="29">
        <f>G268</f>
        <v>1200</v>
      </c>
    </row>
    <row r="268" spans="1:7" ht="25.5" x14ac:dyDescent="0.2">
      <c r="A268" s="47">
        <v>259</v>
      </c>
      <c r="B268" s="109" t="s">
        <v>77</v>
      </c>
      <c r="C268" s="7">
        <v>901</v>
      </c>
      <c r="D268" s="107">
        <v>505</v>
      </c>
      <c r="E268" s="105" t="s">
        <v>363</v>
      </c>
      <c r="F268" s="103">
        <v>240</v>
      </c>
      <c r="G268" s="67">
        <v>1200</v>
      </c>
    </row>
    <row r="269" spans="1:7" ht="25.5" x14ac:dyDescent="0.2">
      <c r="A269" s="47">
        <v>260</v>
      </c>
      <c r="B269" s="110" t="s">
        <v>446</v>
      </c>
      <c r="C269" s="5">
        <v>901</v>
      </c>
      <c r="D269" s="106">
        <v>505</v>
      </c>
      <c r="E269" s="104" t="s">
        <v>445</v>
      </c>
      <c r="F269" s="102"/>
      <c r="G269" s="29">
        <f>G270</f>
        <v>76</v>
      </c>
    </row>
    <row r="270" spans="1:7" ht="25.5" x14ac:dyDescent="0.2">
      <c r="A270" s="47">
        <v>261</v>
      </c>
      <c r="B270" s="109" t="s">
        <v>77</v>
      </c>
      <c r="C270" s="7">
        <v>901</v>
      </c>
      <c r="D270" s="107">
        <v>505</v>
      </c>
      <c r="E270" s="105" t="s">
        <v>445</v>
      </c>
      <c r="F270" s="103">
        <v>240</v>
      </c>
      <c r="G270" s="31">
        <v>76</v>
      </c>
    </row>
    <row r="271" spans="1:7" ht="51" x14ac:dyDescent="0.2">
      <c r="A271" s="47">
        <v>262</v>
      </c>
      <c r="B271" s="98" t="s">
        <v>740</v>
      </c>
      <c r="C271" s="5">
        <v>901</v>
      </c>
      <c r="D271" s="93">
        <v>505</v>
      </c>
      <c r="E271" s="64" t="s">
        <v>735</v>
      </c>
      <c r="F271" s="2"/>
      <c r="G271" s="29">
        <f>G272</f>
        <v>197.7</v>
      </c>
    </row>
    <row r="272" spans="1:7" x14ac:dyDescent="0.2">
      <c r="A272" s="47">
        <v>263</v>
      </c>
      <c r="B272" s="97" t="s">
        <v>45</v>
      </c>
      <c r="C272" s="7">
        <v>901</v>
      </c>
      <c r="D272" s="94">
        <v>505</v>
      </c>
      <c r="E272" s="65" t="s">
        <v>735</v>
      </c>
      <c r="F272" s="4" t="s">
        <v>44</v>
      </c>
      <c r="G272" s="132">
        <v>197.7</v>
      </c>
    </row>
    <row r="273" spans="1:8" ht="15.75" customHeight="1" x14ac:dyDescent="0.2">
      <c r="A273" s="47">
        <v>264</v>
      </c>
      <c r="B273" s="24" t="s">
        <v>18</v>
      </c>
      <c r="C273" s="5">
        <v>901</v>
      </c>
      <c r="D273" s="1">
        <v>600</v>
      </c>
      <c r="E273" s="2"/>
      <c r="F273" s="2"/>
      <c r="G273" s="29">
        <f>G274+G279</f>
        <v>1700</v>
      </c>
    </row>
    <row r="274" spans="1:8" ht="25.5" customHeight="1" x14ac:dyDescent="0.2">
      <c r="A274" s="47">
        <v>265</v>
      </c>
      <c r="B274" s="5" t="s">
        <v>75</v>
      </c>
      <c r="C274" s="5">
        <v>901</v>
      </c>
      <c r="D274" s="1">
        <v>603</v>
      </c>
      <c r="E274" s="2"/>
      <c r="F274" s="2"/>
      <c r="G274" s="29">
        <f>G275</f>
        <v>1540</v>
      </c>
    </row>
    <row r="275" spans="1:8" ht="41.25" customHeight="1" x14ac:dyDescent="0.2">
      <c r="A275" s="47">
        <v>266</v>
      </c>
      <c r="B275" s="28" t="s">
        <v>753</v>
      </c>
      <c r="C275" s="5">
        <v>901</v>
      </c>
      <c r="D275" s="1">
        <v>603</v>
      </c>
      <c r="E275" s="33" t="s">
        <v>232</v>
      </c>
      <c r="F275" s="2"/>
      <c r="G275" s="42">
        <f>G276</f>
        <v>1540</v>
      </c>
    </row>
    <row r="276" spans="1:8" ht="25.5" x14ac:dyDescent="0.2">
      <c r="A276" s="47">
        <v>267</v>
      </c>
      <c r="B276" s="98" t="s">
        <v>431</v>
      </c>
      <c r="C276" s="5">
        <v>901</v>
      </c>
      <c r="D276" s="1">
        <v>603</v>
      </c>
      <c r="E276" s="2" t="s">
        <v>430</v>
      </c>
      <c r="F276" s="2"/>
      <c r="G276" s="42">
        <f>G277</f>
        <v>1540</v>
      </c>
    </row>
    <row r="277" spans="1:8" x14ac:dyDescent="0.2">
      <c r="A277" s="47">
        <v>268</v>
      </c>
      <c r="B277" s="28" t="s">
        <v>116</v>
      </c>
      <c r="C277" s="5">
        <v>901</v>
      </c>
      <c r="D277" s="58">
        <v>603</v>
      </c>
      <c r="E277" s="33" t="s">
        <v>388</v>
      </c>
      <c r="F277" s="2"/>
      <c r="G277" s="29">
        <f>G278</f>
        <v>1540</v>
      </c>
    </row>
    <row r="278" spans="1:8" ht="25.5" x14ac:dyDescent="0.2">
      <c r="A278" s="47">
        <v>269</v>
      </c>
      <c r="B278" s="97" t="s">
        <v>77</v>
      </c>
      <c r="C278" s="7">
        <v>901</v>
      </c>
      <c r="D278" s="59">
        <v>603</v>
      </c>
      <c r="E278" s="56" t="s">
        <v>388</v>
      </c>
      <c r="F278" s="4" t="s">
        <v>78</v>
      </c>
      <c r="G278" s="67">
        <v>1540</v>
      </c>
    </row>
    <row r="279" spans="1:8" x14ac:dyDescent="0.2">
      <c r="A279" s="47">
        <v>270</v>
      </c>
      <c r="B279" s="91" t="s">
        <v>443</v>
      </c>
      <c r="C279" s="5">
        <v>901</v>
      </c>
      <c r="D279" s="58">
        <v>605</v>
      </c>
      <c r="E279" s="56"/>
      <c r="F279" s="4"/>
      <c r="G279" s="29">
        <f>G280</f>
        <v>160</v>
      </c>
    </row>
    <row r="280" spans="1:8" ht="38.25" x14ac:dyDescent="0.2">
      <c r="A280" s="47">
        <v>271</v>
      </c>
      <c r="B280" s="28" t="s">
        <v>753</v>
      </c>
      <c r="C280" s="5">
        <v>901</v>
      </c>
      <c r="D280" s="1">
        <v>605</v>
      </c>
      <c r="E280" s="33" t="s">
        <v>232</v>
      </c>
      <c r="F280" s="4"/>
      <c r="G280" s="29">
        <f>G281</f>
        <v>160</v>
      </c>
    </row>
    <row r="281" spans="1:8" ht="25.5" x14ac:dyDescent="0.2">
      <c r="A281" s="47">
        <v>272</v>
      </c>
      <c r="B281" s="98" t="s">
        <v>431</v>
      </c>
      <c r="C281" s="5">
        <v>901</v>
      </c>
      <c r="D281" s="1">
        <v>605</v>
      </c>
      <c r="E281" s="2" t="s">
        <v>430</v>
      </c>
      <c r="F281" s="4"/>
      <c r="G281" s="29">
        <f>G282+G284+G286</f>
        <v>160</v>
      </c>
    </row>
    <row r="282" spans="1:8" ht="25.5" x14ac:dyDescent="0.2">
      <c r="A282" s="47">
        <v>273</v>
      </c>
      <c r="B282" s="28" t="s">
        <v>382</v>
      </c>
      <c r="C282" s="5">
        <v>901</v>
      </c>
      <c r="D282" s="58">
        <v>605</v>
      </c>
      <c r="E282" s="33" t="s">
        <v>381</v>
      </c>
      <c r="F282" s="2"/>
      <c r="G282" s="42">
        <f>G283</f>
        <v>100</v>
      </c>
    </row>
    <row r="283" spans="1:8" ht="27" customHeight="1" x14ac:dyDescent="0.2">
      <c r="A283" s="47">
        <v>274</v>
      </c>
      <c r="B283" s="7" t="s">
        <v>77</v>
      </c>
      <c r="C283" s="7">
        <v>901</v>
      </c>
      <c r="D283" s="59">
        <v>605</v>
      </c>
      <c r="E283" s="56" t="s">
        <v>381</v>
      </c>
      <c r="F283" s="4" t="s">
        <v>78</v>
      </c>
      <c r="G283" s="31">
        <v>100</v>
      </c>
    </row>
    <row r="284" spans="1:8" s="21" customFormat="1" x14ac:dyDescent="0.2">
      <c r="A284" s="47">
        <v>275</v>
      </c>
      <c r="B284" s="5" t="s">
        <v>384</v>
      </c>
      <c r="C284" s="5">
        <v>901</v>
      </c>
      <c r="D284" s="58">
        <v>605</v>
      </c>
      <c r="E284" s="33" t="s">
        <v>434</v>
      </c>
      <c r="F284" s="4"/>
      <c r="G284" s="29">
        <f>G285</f>
        <v>10</v>
      </c>
    </row>
    <row r="285" spans="1:8" ht="26.25" customHeight="1" x14ac:dyDescent="0.2">
      <c r="A285" s="47">
        <v>276</v>
      </c>
      <c r="B285" s="7" t="s">
        <v>77</v>
      </c>
      <c r="C285" s="7">
        <v>901</v>
      </c>
      <c r="D285" s="59">
        <v>605</v>
      </c>
      <c r="E285" s="56" t="s">
        <v>434</v>
      </c>
      <c r="F285" s="4" t="s">
        <v>78</v>
      </c>
      <c r="G285" s="31">
        <v>10</v>
      </c>
    </row>
    <row r="286" spans="1:8" ht="12.6" customHeight="1" x14ac:dyDescent="0.2">
      <c r="A286" s="47">
        <v>277</v>
      </c>
      <c r="B286" s="5" t="s">
        <v>386</v>
      </c>
      <c r="C286" s="5">
        <v>901</v>
      </c>
      <c r="D286" s="58">
        <v>605</v>
      </c>
      <c r="E286" s="33" t="s">
        <v>383</v>
      </c>
      <c r="F286" s="4"/>
      <c r="G286" s="29">
        <f>G287</f>
        <v>50</v>
      </c>
    </row>
    <row r="287" spans="1:8" ht="25.5" x14ac:dyDescent="0.2">
      <c r="A287" s="47">
        <v>278</v>
      </c>
      <c r="B287" s="7" t="s">
        <v>77</v>
      </c>
      <c r="C287" s="7">
        <v>901</v>
      </c>
      <c r="D287" s="59">
        <v>605</v>
      </c>
      <c r="E287" s="56" t="s">
        <v>383</v>
      </c>
      <c r="F287" s="4" t="s">
        <v>78</v>
      </c>
      <c r="G287" s="31">
        <v>50</v>
      </c>
    </row>
    <row r="288" spans="1:8" ht="15.75" x14ac:dyDescent="0.2">
      <c r="A288" s="47">
        <v>279</v>
      </c>
      <c r="B288" s="96" t="s">
        <v>40</v>
      </c>
      <c r="C288" s="5">
        <v>901</v>
      </c>
      <c r="D288" s="58">
        <v>800</v>
      </c>
      <c r="E288" s="2"/>
      <c r="F288" s="4"/>
      <c r="G288" s="29">
        <f>G289</f>
        <v>466.8</v>
      </c>
      <c r="H288" s="34"/>
    </row>
    <row r="289" spans="1:8" x14ac:dyDescent="0.2">
      <c r="A289" s="47">
        <v>280</v>
      </c>
      <c r="B289" s="91" t="s">
        <v>23</v>
      </c>
      <c r="C289" s="5">
        <v>901</v>
      </c>
      <c r="D289" s="58">
        <v>801</v>
      </c>
      <c r="E289" s="2"/>
      <c r="F289" s="4"/>
      <c r="G289" s="29">
        <f>G290+G294</f>
        <v>466.8</v>
      </c>
    </row>
    <row r="290" spans="1:8" ht="29.25" customHeight="1" x14ac:dyDescent="0.2">
      <c r="A290" s="47">
        <v>281</v>
      </c>
      <c r="B290" s="98" t="s">
        <v>601</v>
      </c>
      <c r="C290" s="5">
        <v>901</v>
      </c>
      <c r="D290" s="58">
        <v>801</v>
      </c>
      <c r="E290" s="2" t="s">
        <v>209</v>
      </c>
      <c r="F290" s="4"/>
      <c r="G290" s="29">
        <f>G291</f>
        <v>286.3</v>
      </c>
    </row>
    <row r="291" spans="1:8" x14ac:dyDescent="0.2">
      <c r="A291" s="47">
        <v>282</v>
      </c>
      <c r="B291" s="98" t="s">
        <v>105</v>
      </c>
      <c r="C291" s="5">
        <v>901</v>
      </c>
      <c r="D291" s="58">
        <v>801</v>
      </c>
      <c r="E291" s="10" t="s">
        <v>208</v>
      </c>
      <c r="F291" s="4"/>
      <c r="G291" s="29">
        <f>G292</f>
        <v>286.3</v>
      </c>
    </row>
    <row r="292" spans="1:8" x14ac:dyDescent="0.2">
      <c r="A292" s="47">
        <v>283</v>
      </c>
      <c r="B292" s="91" t="s">
        <v>38</v>
      </c>
      <c r="C292" s="5">
        <v>901</v>
      </c>
      <c r="D292" s="58">
        <v>801</v>
      </c>
      <c r="E292" s="2" t="s">
        <v>647</v>
      </c>
      <c r="F292" s="2"/>
      <c r="G292" s="29">
        <f>G293</f>
        <v>286.3</v>
      </c>
    </row>
    <row r="293" spans="1:8" ht="25.5" x14ac:dyDescent="0.2">
      <c r="A293" s="47">
        <v>284</v>
      </c>
      <c r="B293" s="97" t="s">
        <v>77</v>
      </c>
      <c r="C293" s="7">
        <v>901</v>
      </c>
      <c r="D293" s="59">
        <v>801</v>
      </c>
      <c r="E293" s="4" t="s">
        <v>647</v>
      </c>
      <c r="F293" s="4" t="s">
        <v>78</v>
      </c>
      <c r="G293" s="31">
        <v>286.3</v>
      </c>
    </row>
    <row r="294" spans="1:8" x14ac:dyDescent="0.2">
      <c r="A294" s="47">
        <v>285</v>
      </c>
      <c r="B294" s="108" t="s">
        <v>156</v>
      </c>
      <c r="C294" s="5">
        <v>901</v>
      </c>
      <c r="D294" s="93">
        <v>801</v>
      </c>
      <c r="E294" s="102" t="s">
        <v>189</v>
      </c>
      <c r="F294" s="102"/>
      <c r="G294" s="29">
        <f>G295</f>
        <v>180.5</v>
      </c>
    </row>
    <row r="295" spans="1:8" ht="25.5" x14ac:dyDescent="0.2">
      <c r="A295" s="47">
        <v>286</v>
      </c>
      <c r="B295" s="91" t="s">
        <v>717</v>
      </c>
      <c r="C295" s="5">
        <v>901</v>
      </c>
      <c r="D295" s="93">
        <v>801</v>
      </c>
      <c r="E295" s="10" t="s">
        <v>718</v>
      </c>
      <c r="F295" s="4"/>
      <c r="G295" s="29">
        <f>G296</f>
        <v>180.5</v>
      </c>
    </row>
    <row r="296" spans="1:8" ht="25.5" x14ac:dyDescent="0.2">
      <c r="A296" s="47">
        <v>287</v>
      </c>
      <c r="B296" s="97" t="s">
        <v>77</v>
      </c>
      <c r="C296" s="7">
        <v>901</v>
      </c>
      <c r="D296" s="94">
        <v>801</v>
      </c>
      <c r="E296" s="12" t="s">
        <v>718</v>
      </c>
      <c r="F296" s="4" t="s">
        <v>78</v>
      </c>
      <c r="G296" s="31">
        <v>180.5</v>
      </c>
    </row>
    <row r="297" spans="1:8" ht="15.75" customHeight="1" x14ac:dyDescent="0.2">
      <c r="A297" s="47">
        <v>288</v>
      </c>
      <c r="B297" s="24" t="s">
        <v>24</v>
      </c>
      <c r="C297" s="5">
        <v>901</v>
      </c>
      <c r="D297" s="1">
        <v>1000</v>
      </c>
      <c r="E297" s="2"/>
      <c r="F297" s="2"/>
      <c r="G297" s="29">
        <f>G298+G303+G342+G332</f>
        <v>155261.69999999998</v>
      </c>
      <c r="H297" s="34"/>
    </row>
    <row r="298" spans="1:8" ht="12.75" customHeight="1" x14ac:dyDescent="0.2">
      <c r="A298" s="47">
        <v>289</v>
      </c>
      <c r="B298" s="5" t="s">
        <v>29</v>
      </c>
      <c r="C298" s="5">
        <v>901</v>
      </c>
      <c r="D298" s="1">
        <v>1001</v>
      </c>
      <c r="E298" s="2"/>
      <c r="F298" s="2"/>
      <c r="G298" s="29">
        <f>G299</f>
        <v>16000</v>
      </c>
    </row>
    <row r="299" spans="1:8" ht="25.5" x14ac:dyDescent="0.2">
      <c r="A299" s="47">
        <v>290</v>
      </c>
      <c r="B299" s="98" t="s">
        <v>751</v>
      </c>
      <c r="C299" s="5">
        <v>901</v>
      </c>
      <c r="D299" s="1">
        <v>1001</v>
      </c>
      <c r="E299" s="2" t="s">
        <v>195</v>
      </c>
      <c r="F299" s="2"/>
      <c r="G299" s="29">
        <f>G300</f>
        <v>16000</v>
      </c>
    </row>
    <row r="300" spans="1:8" ht="25.5" x14ac:dyDescent="0.2">
      <c r="A300" s="47">
        <v>291</v>
      </c>
      <c r="B300" s="28" t="s">
        <v>157</v>
      </c>
      <c r="C300" s="5">
        <v>901</v>
      </c>
      <c r="D300" s="1">
        <v>1001</v>
      </c>
      <c r="E300" s="2" t="s">
        <v>303</v>
      </c>
      <c r="F300" s="2"/>
      <c r="G300" s="29">
        <f>G301</f>
        <v>16000</v>
      </c>
    </row>
    <row r="301" spans="1:8" ht="51" x14ac:dyDescent="0.2">
      <c r="A301" s="47">
        <v>292</v>
      </c>
      <c r="B301" s="5" t="s">
        <v>158</v>
      </c>
      <c r="C301" s="5">
        <v>901</v>
      </c>
      <c r="D301" s="1">
        <v>1001</v>
      </c>
      <c r="E301" s="2" t="s">
        <v>304</v>
      </c>
      <c r="F301" s="2"/>
      <c r="G301" s="29">
        <f>G302</f>
        <v>16000</v>
      </c>
    </row>
    <row r="302" spans="1:8" ht="25.5" x14ac:dyDescent="0.2">
      <c r="A302" s="47">
        <v>293</v>
      </c>
      <c r="B302" s="7" t="s">
        <v>49</v>
      </c>
      <c r="C302" s="7">
        <v>901</v>
      </c>
      <c r="D302" s="3">
        <v>1001</v>
      </c>
      <c r="E302" s="4" t="s">
        <v>304</v>
      </c>
      <c r="F302" s="12" t="s">
        <v>48</v>
      </c>
      <c r="G302" s="67">
        <v>16000</v>
      </c>
      <c r="H302" s="34"/>
    </row>
    <row r="303" spans="1:8" ht="15.75" customHeight="1" x14ac:dyDescent="0.2">
      <c r="A303" s="47">
        <v>294</v>
      </c>
      <c r="B303" s="5" t="s">
        <v>26</v>
      </c>
      <c r="C303" s="5">
        <v>901</v>
      </c>
      <c r="D303" s="1">
        <v>1003</v>
      </c>
      <c r="E303" s="2"/>
      <c r="F303" s="2"/>
      <c r="G303" s="29">
        <f>G304+G329+G321</f>
        <v>128028.4</v>
      </c>
    </row>
    <row r="304" spans="1:8" ht="27" customHeight="1" x14ac:dyDescent="0.2">
      <c r="A304" s="47">
        <v>295</v>
      </c>
      <c r="B304" s="98" t="s">
        <v>751</v>
      </c>
      <c r="C304" s="5">
        <v>901</v>
      </c>
      <c r="D304" s="1">
        <v>1003</v>
      </c>
      <c r="E304" s="2" t="s">
        <v>195</v>
      </c>
      <c r="F304" s="2"/>
      <c r="G304" s="29">
        <f>G305</f>
        <v>125293.79999999999</v>
      </c>
    </row>
    <row r="305" spans="1:7" ht="38.25" x14ac:dyDescent="0.2">
      <c r="A305" s="47">
        <v>296</v>
      </c>
      <c r="B305" s="28" t="s">
        <v>166</v>
      </c>
      <c r="C305" s="5">
        <v>901</v>
      </c>
      <c r="D305" s="1">
        <v>1003</v>
      </c>
      <c r="E305" s="2" t="s">
        <v>194</v>
      </c>
      <c r="F305" s="2"/>
      <c r="G305" s="29">
        <f>G306+G309+G312+G315+G317+G319</f>
        <v>125293.79999999999</v>
      </c>
    </row>
    <row r="306" spans="1:7" ht="38.25" x14ac:dyDescent="0.2">
      <c r="A306" s="47">
        <v>297</v>
      </c>
      <c r="B306" s="91" t="s">
        <v>542</v>
      </c>
      <c r="C306" s="5">
        <v>901</v>
      </c>
      <c r="D306" s="1">
        <v>1003</v>
      </c>
      <c r="E306" s="10" t="s">
        <v>193</v>
      </c>
      <c r="F306" s="2"/>
      <c r="G306" s="29">
        <f>G308+G307</f>
        <v>13473.7</v>
      </c>
    </row>
    <row r="307" spans="1:7" ht="25.5" x14ac:dyDescent="0.2">
      <c r="A307" s="47">
        <v>298</v>
      </c>
      <c r="B307" s="7" t="s">
        <v>77</v>
      </c>
      <c r="C307" s="7">
        <v>901</v>
      </c>
      <c r="D307" s="3">
        <v>1003</v>
      </c>
      <c r="E307" s="4" t="s">
        <v>193</v>
      </c>
      <c r="F307" s="4" t="s">
        <v>78</v>
      </c>
      <c r="G307" s="77">
        <v>205</v>
      </c>
    </row>
    <row r="308" spans="1:7" ht="26.25" customHeight="1" x14ac:dyDescent="0.2">
      <c r="A308" s="47">
        <v>299</v>
      </c>
      <c r="B308" s="7" t="s">
        <v>49</v>
      </c>
      <c r="C308" s="7">
        <v>901</v>
      </c>
      <c r="D308" s="3">
        <v>1003</v>
      </c>
      <c r="E308" s="4" t="s">
        <v>193</v>
      </c>
      <c r="F308" s="4" t="s">
        <v>48</v>
      </c>
      <c r="G308" s="77">
        <v>13268.7</v>
      </c>
    </row>
    <row r="309" spans="1:7" ht="41.45" customHeight="1" x14ac:dyDescent="0.2">
      <c r="A309" s="47">
        <v>300</v>
      </c>
      <c r="B309" s="91" t="s">
        <v>543</v>
      </c>
      <c r="C309" s="5">
        <v>901</v>
      </c>
      <c r="D309" s="1">
        <v>1003</v>
      </c>
      <c r="E309" s="2" t="s">
        <v>196</v>
      </c>
      <c r="F309" s="2"/>
      <c r="G309" s="29">
        <f>G311+G310</f>
        <v>99620</v>
      </c>
    </row>
    <row r="310" spans="1:7" ht="26.25" customHeight="1" x14ac:dyDescent="0.2">
      <c r="A310" s="47">
        <v>301</v>
      </c>
      <c r="B310" s="7" t="s">
        <v>77</v>
      </c>
      <c r="C310" s="7">
        <v>901</v>
      </c>
      <c r="D310" s="3">
        <v>1003</v>
      </c>
      <c r="E310" s="4" t="s">
        <v>196</v>
      </c>
      <c r="F310" s="4" t="s">
        <v>78</v>
      </c>
      <c r="G310" s="77">
        <v>1450</v>
      </c>
    </row>
    <row r="311" spans="1:7" ht="25.5" x14ac:dyDescent="0.2">
      <c r="A311" s="47">
        <v>302</v>
      </c>
      <c r="B311" s="7" t="s">
        <v>49</v>
      </c>
      <c r="C311" s="7">
        <v>901</v>
      </c>
      <c r="D311" s="3">
        <v>1003</v>
      </c>
      <c r="E311" s="4" t="s">
        <v>196</v>
      </c>
      <c r="F311" s="4" t="s">
        <v>48</v>
      </c>
      <c r="G311" s="77">
        <v>98170</v>
      </c>
    </row>
    <row r="312" spans="1:7" ht="41.1" customHeight="1" x14ac:dyDescent="0.2">
      <c r="A312" s="47">
        <v>303</v>
      </c>
      <c r="B312" s="98" t="s">
        <v>535</v>
      </c>
      <c r="C312" s="5">
        <v>901</v>
      </c>
      <c r="D312" s="1">
        <v>1003</v>
      </c>
      <c r="E312" s="10" t="s">
        <v>197</v>
      </c>
      <c r="F312" s="2"/>
      <c r="G312" s="29">
        <f>G314+G313</f>
        <v>12070</v>
      </c>
    </row>
    <row r="313" spans="1:7" ht="25.5" x14ac:dyDescent="0.2">
      <c r="A313" s="47">
        <v>304</v>
      </c>
      <c r="B313" s="7" t="s">
        <v>77</v>
      </c>
      <c r="C313" s="7">
        <v>901</v>
      </c>
      <c r="D313" s="3">
        <v>1003</v>
      </c>
      <c r="E313" s="4" t="s">
        <v>197</v>
      </c>
      <c r="F313" s="4" t="s">
        <v>78</v>
      </c>
      <c r="G313" s="77">
        <v>160.5</v>
      </c>
    </row>
    <row r="314" spans="1:7" ht="25.5" x14ac:dyDescent="0.2">
      <c r="A314" s="47">
        <v>305</v>
      </c>
      <c r="B314" s="7" t="s">
        <v>49</v>
      </c>
      <c r="C314" s="7">
        <v>901</v>
      </c>
      <c r="D314" s="3">
        <v>1003</v>
      </c>
      <c r="E314" s="4" t="s">
        <v>197</v>
      </c>
      <c r="F314" s="4" t="s">
        <v>48</v>
      </c>
      <c r="G314" s="77">
        <v>11909.5</v>
      </c>
    </row>
    <row r="315" spans="1:7" ht="38.25" x14ac:dyDescent="0.2">
      <c r="A315" s="47">
        <v>306</v>
      </c>
      <c r="B315" s="5" t="s">
        <v>167</v>
      </c>
      <c r="C315" s="5">
        <v>901</v>
      </c>
      <c r="D315" s="1">
        <v>1003</v>
      </c>
      <c r="E315" s="33" t="s">
        <v>305</v>
      </c>
      <c r="F315" s="2"/>
      <c r="G315" s="29">
        <f>G316</f>
        <v>94</v>
      </c>
    </row>
    <row r="316" spans="1:7" s="20" customFormat="1" ht="25.5" x14ac:dyDescent="0.2">
      <c r="A316" s="47">
        <v>307</v>
      </c>
      <c r="B316" s="7" t="s">
        <v>49</v>
      </c>
      <c r="C316" s="7">
        <v>901</v>
      </c>
      <c r="D316" s="3">
        <v>1003</v>
      </c>
      <c r="E316" s="56" t="s">
        <v>305</v>
      </c>
      <c r="F316" s="4" t="s">
        <v>48</v>
      </c>
      <c r="G316" s="32">
        <v>94</v>
      </c>
    </row>
    <row r="317" spans="1:7" ht="38.25" x14ac:dyDescent="0.2">
      <c r="A317" s="47">
        <v>308</v>
      </c>
      <c r="B317" s="5" t="s">
        <v>76</v>
      </c>
      <c r="C317" s="5">
        <v>901</v>
      </c>
      <c r="D317" s="1">
        <v>1003</v>
      </c>
      <c r="E317" s="2" t="s">
        <v>306</v>
      </c>
      <c r="F317" s="2"/>
      <c r="G317" s="29">
        <f>G318</f>
        <v>3.9</v>
      </c>
    </row>
    <row r="318" spans="1:7" ht="38.25" x14ac:dyDescent="0.2">
      <c r="A318" s="47">
        <v>309</v>
      </c>
      <c r="B318" s="7" t="s">
        <v>518</v>
      </c>
      <c r="C318" s="7">
        <v>901</v>
      </c>
      <c r="D318" s="3">
        <v>1003</v>
      </c>
      <c r="E318" s="4" t="s">
        <v>306</v>
      </c>
      <c r="F318" s="4" t="s">
        <v>56</v>
      </c>
      <c r="G318" s="31">
        <v>3.9</v>
      </c>
    </row>
    <row r="319" spans="1:7" ht="76.5" x14ac:dyDescent="0.2">
      <c r="A319" s="47">
        <v>310</v>
      </c>
      <c r="B319" s="5" t="s">
        <v>660</v>
      </c>
      <c r="C319" s="5">
        <v>901</v>
      </c>
      <c r="D319" s="1">
        <v>1003</v>
      </c>
      <c r="E319" s="2" t="s">
        <v>367</v>
      </c>
      <c r="F319" s="4"/>
      <c r="G319" s="29">
        <f>G320</f>
        <v>32.200000000000003</v>
      </c>
    </row>
    <row r="320" spans="1:7" ht="25.5" x14ac:dyDescent="0.2">
      <c r="A320" s="47">
        <v>311</v>
      </c>
      <c r="B320" s="97" t="s">
        <v>49</v>
      </c>
      <c r="C320" s="7">
        <v>901</v>
      </c>
      <c r="D320" s="3">
        <v>1003</v>
      </c>
      <c r="E320" s="4" t="s">
        <v>367</v>
      </c>
      <c r="F320" s="4" t="s">
        <v>48</v>
      </c>
      <c r="G320" s="77">
        <v>32.200000000000003</v>
      </c>
    </row>
    <row r="321" spans="1:254" ht="38.25" x14ac:dyDescent="0.2">
      <c r="A321" s="47">
        <v>312</v>
      </c>
      <c r="B321" s="91" t="s">
        <v>599</v>
      </c>
      <c r="C321" s="5">
        <v>901</v>
      </c>
      <c r="D321" s="58">
        <v>1003</v>
      </c>
      <c r="E321" s="2" t="s">
        <v>201</v>
      </c>
      <c r="F321" s="4"/>
      <c r="G321" s="29">
        <f>G322</f>
        <v>2515.6</v>
      </c>
    </row>
    <row r="322" spans="1:254" ht="25.5" x14ac:dyDescent="0.2">
      <c r="A322" s="47">
        <v>313</v>
      </c>
      <c r="B322" s="98" t="s">
        <v>483</v>
      </c>
      <c r="C322" s="5">
        <v>901</v>
      </c>
      <c r="D322" s="58">
        <v>1003</v>
      </c>
      <c r="E322" s="2" t="s">
        <v>278</v>
      </c>
      <c r="F322" s="2"/>
      <c r="G322" s="29">
        <f>G325+G323+G327</f>
        <v>2515.6</v>
      </c>
    </row>
    <row r="323" spans="1:254" ht="25.5" x14ac:dyDescent="0.2">
      <c r="A323" s="47">
        <v>314</v>
      </c>
      <c r="B323" s="91" t="s">
        <v>488</v>
      </c>
      <c r="C323" s="5">
        <v>901</v>
      </c>
      <c r="D323" s="58">
        <v>1003</v>
      </c>
      <c r="E323" s="2" t="s">
        <v>692</v>
      </c>
      <c r="F323" s="2"/>
      <c r="G323" s="29">
        <f>G324</f>
        <v>1110.9000000000001</v>
      </c>
    </row>
    <row r="324" spans="1:254" ht="25.5" x14ac:dyDescent="0.2">
      <c r="A324" s="47">
        <v>315</v>
      </c>
      <c r="B324" s="97" t="s">
        <v>49</v>
      </c>
      <c r="C324" s="7">
        <v>901</v>
      </c>
      <c r="D324" s="59">
        <v>1003</v>
      </c>
      <c r="E324" s="4" t="s">
        <v>692</v>
      </c>
      <c r="F324" s="4" t="s">
        <v>48</v>
      </c>
      <c r="G324" s="77">
        <v>1110.9000000000001</v>
      </c>
    </row>
    <row r="325" spans="1:254" ht="25.5" x14ac:dyDescent="0.2">
      <c r="A325" s="47">
        <v>316</v>
      </c>
      <c r="B325" s="91" t="s">
        <v>525</v>
      </c>
      <c r="C325" s="5">
        <v>901</v>
      </c>
      <c r="D325" s="58">
        <v>1003</v>
      </c>
      <c r="E325" s="2" t="s">
        <v>652</v>
      </c>
      <c r="F325" s="2"/>
      <c r="G325" s="29">
        <f>G326</f>
        <v>1000</v>
      </c>
    </row>
    <row r="326" spans="1:254" ht="25.5" x14ac:dyDescent="0.2">
      <c r="A326" s="47">
        <v>317</v>
      </c>
      <c r="B326" s="97" t="s">
        <v>49</v>
      </c>
      <c r="C326" s="7">
        <v>901</v>
      </c>
      <c r="D326" s="59">
        <v>1003</v>
      </c>
      <c r="E326" s="4" t="s">
        <v>652</v>
      </c>
      <c r="F326" s="4" t="s">
        <v>48</v>
      </c>
      <c r="G326" s="67">
        <f>1181-181</f>
        <v>1000</v>
      </c>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c r="BN326" s="20"/>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c r="DJ326" s="20"/>
      <c r="DK326" s="20"/>
      <c r="DL326" s="20"/>
      <c r="DM326" s="20"/>
      <c r="DN326" s="20"/>
      <c r="DO326" s="20"/>
      <c r="DP326" s="20"/>
      <c r="DQ326" s="20"/>
      <c r="DR326" s="20"/>
      <c r="DS326" s="20"/>
      <c r="DT326" s="20"/>
      <c r="DU326" s="20"/>
      <c r="DV326" s="20"/>
      <c r="DW326" s="20"/>
      <c r="DX326" s="20"/>
      <c r="DY326" s="20"/>
      <c r="DZ326" s="20"/>
      <c r="EA326" s="20"/>
      <c r="EB326" s="20"/>
      <c r="EC326" s="20"/>
      <c r="ED326" s="20"/>
      <c r="EE326" s="20"/>
      <c r="EF326" s="20"/>
      <c r="EG326" s="20"/>
      <c r="EH326" s="20"/>
      <c r="EI326" s="20"/>
      <c r="EJ326" s="20"/>
      <c r="EK326" s="20"/>
      <c r="EL326" s="20"/>
      <c r="EM326" s="20"/>
      <c r="EN326" s="20"/>
      <c r="EO326" s="20"/>
      <c r="EP326" s="20"/>
      <c r="EQ326" s="20"/>
      <c r="ER326" s="20"/>
      <c r="ES326" s="20"/>
      <c r="ET326" s="20"/>
      <c r="EU326" s="20"/>
      <c r="EV326" s="20"/>
      <c r="EW326" s="20"/>
      <c r="EX326" s="20"/>
      <c r="EY326" s="20"/>
      <c r="EZ326" s="20"/>
      <c r="FA326" s="20"/>
      <c r="FB326" s="20"/>
      <c r="FC326" s="20"/>
      <c r="FD326" s="20"/>
      <c r="FE326" s="20"/>
      <c r="FF326" s="20"/>
      <c r="FG326" s="20"/>
      <c r="FH326" s="20"/>
      <c r="FI326" s="20"/>
      <c r="FJ326" s="20"/>
      <c r="FK326" s="20"/>
      <c r="FL326" s="20"/>
      <c r="FM326" s="20"/>
      <c r="FN326" s="20"/>
      <c r="FO326" s="20"/>
      <c r="FP326" s="20"/>
      <c r="FQ326" s="20"/>
      <c r="FR326" s="20"/>
      <c r="FS326" s="20"/>
      <c r="FT326" s="20"/>
      <c r="FU326" s="20"/>
      <c r="FV326" s="20"/>
      <c r="FW326" s="20"/>
      <c r="FX326" s="20"/>
      <c r="FY326" s="20"/>
      <c r="FZ326" s="20"/>
      <c r="GA326" s="20"/>
      <c r="GB326" s="20"/>
      <c r="GC326" s="20"/>
      <c r="GD326" s="20"/>
      <c r="GE326" s="20"/>
      <c r="GF326" s="20"/>
      <c r="GG326" s="20"/>
      <c r="GH326" s="20"/>
      <c r="GI326" s="20"/>
      <c r="GJ326" s="20"/>
      <c r="GK326" s="20"/>
      <c r="GL326" s="20"/>
      <c r="GM326" s="20"/>
      <c r="GN326" s="20"/>
      <c r="GO326" s="20"/>
      <c r="GP326" s="20"/>
      <c r="GQ326" s="20"/>
      <c r="GR326" s="20"/>
      <c r="GS326" s="20"/>
      <c r="GT326" s="20"/>
      <c r="GU326" s="20"/>
      <c r="GV326" s="20"/>
      <c r="GW326" s="20"/>
      <c r="GX326" s="20"/>
      <c r="GY326" s="20"/>
      <c r="GZ326" s="20"/>
      <c r="HA326" s="20"/>
      <c r="HB326" s="20"/>
      <c r="HC326" s="20"/>
      <c r="HD326" s="20"/>
      <c r="HE326" s="20"/>
      <c r="HF326" s="20"/>
      <c r="HG326" s="20"/>
      <c r="HH326" s="20"/>
      <c r="HI326" s="20"/>
      <c r="HJ326" s="20"/>
      <c r="HK326" s="20"/>
      <c r="HL326" s="20"/>
      <c r="HM326" s="20"/>
      <c r="HN326" s="20"/>
      <c r="HO326" s="20"/>
      <c r="HP326" s="20"/>
      <c r="HQ326" s="20"/>
      <c r="HR326" s="20"/>
      <c r="HS326" s="20"/>
      <c r="HT326" s="20"/>
      <c r="HU326" s="20"/>
      <c r="HV326" s="20"/>
      <c r="HW326" s="20"/>
      <c r="HX326" s="20"/>
      <c r="HY326" s="20"/>
      <c r="HZ326" s="20"/>
      <c r="IA326" s="20"/>
      <c r="IB326" s="20"/>
      <c r="IC326" s="20"/>
      <c r="ID326" s="20"/>
      <c r="IE326" s="20"/>
      <c r="IF326" s="20"/>
      <c r="IG326" s="20"/>
      <c r="IH326" s="20"/>
      <c r="II326" s="20"/>
      <c r="IJ326" s="20"/>
      <c r="IK326" s="20"/>
      <c r="IL326" s="20"/>
      <c r="IM326" s="20"/>
      <c r="IN326" s="20"/>
      <c r="IO326" s="20"/>
      <c r="IP326" s="20"/>
      <c r="IQ326" s="20"/>
      <c r="IR326" s="20"/>
      <c r="IS326" s="20"/>
      <c r="IT326" s="20"/>
    </row>
    <row r="327" spans="1:254" ht="38.25" x14ac:dyDescent="0.2">
      <c r="A327" s="47">
        <v>318</v>
      </c>
      <c r="B327" s="91" t="s">
        <v>513</v>
      </c>
      <c r="C327" s="5">
        <v>901</v>
      </c>
      <c r="D327" s="58">
        <v>1003</v>
      </c>
      <c r="E327" s="2" t="s">
        <v>697</v>
      </c>
      <c r="F327" s="2"/>
      <c r="G327" s="29">
        <f>G328</f>
        <v>404.7</v>
      </c>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c r="AR327" s="20"/>
      <c r="AS327" s="20"/>
      <c r="AT327" s="20"/>
      <c r="AU327" s="20"/>
      <c r="AV327" s="20"/>
      <c r="AW327" s="20"/>
      <c r="AX327" s="20"/>
      <c r="AY327" s="20"/>
      <c r="AZ327" s="20"/>
      <c r="BA327" s="20"/>
      <c r="BB327" s="20"/>
      <c r="BC327" s="20"/>
      <c r="BD327" s="20"/>
      <c r="BE327" s="20"/>
      <c r="BF327" s="20"/>
      <c r="BG327" s="20"/>
      <c r="BH327" s="20"/>
      <c r="BI327" s="20"/>
      <c r="BJ327" s="20"/>
      <c r="BK327" s="20"/>
      <c r="BL327" s="20"/>
      <c r="BM327" s="20"/>
      <c r="BN327" s="20"/>
      <c r="BO327" s="20"/>
      <c r="BP327" s="20"/>
      <c r="BQ327" s="20"/>
      <c r="BR327" s="20"/>
      <c r="BS327" s="20"/>
      <c r="BT327" s="20"/>
      <c r="BU327" s="20"/>
      <c r="BV327" s="20"/>
      <c r="BW327" s="20"/>
      <c r="BX327" s="20"/>
      <c r="BY327" s="20"/>
      <c r="BZ327" s="20"/>
      <c r="CA327" s="20"/>
      <c r="CB327" s="20"/>
      <c r="CC327" s="20"/>
      <c r="CD327" s="20"/>
      <c r="CE327" s="20"/>
      <c r="CF327" s="20"/>
      <c r="CG327" s="20"/>
      <c r="CH327" s="20"/>
      <c r="CI327" s="20"/>
      <c r="CJ327" s="20"/>
      <c r="CK327" s="20"/>
      <c r="CL327" s="20"/>
      <c r="CM327" s="20"/>
      <c r="CN327" s="20"/>
      <c r="CO327" s="20"/>
      <c r="CP327" s="20"/>
      <c r="CQ327" s="20"/>
      <c r="CR327" s="20"/>
      <c r="CS327" s="20"/>
      <c r="CT327" s="20"/>
      <c r="CU327" s="20"/>
      <c r="CV327" s="20"/>
      <c r="CW327" s="20"/>
      <c r="CX327" s="20"/>
      <c r="CY327" s="20"/>
      <c r="CZ327" s="20"/>
      <c r="DA327" s="20"/>
      <c r="DB327" s="20"/>
      <c r="DC327" s="20"/>
      <c r="DD327" s="20"/>
      <c r="DE327" s="20"/>
      <c r="DF327" s="20"/>
      <c r="DG327" s="20"/>
      <c r="DH327" s="20"/>
      <c r="DI327" s="20"/>
      <c r="DJ327" s="20"/>
      <c r="DK327" s="20"/>
      <c r="DL327" s="20"/>
      <c r="DM327" s="20"/>
      <c r="DN327" s="20"/>
      <c r="DO327" s="20"/>
      <c r="DP327" s="20"/>
      <c r="DQ327" s="20"/>
      <c r="DR327" s="20"/>
      <c r="DS327" s="20"/>
      <c r="DT327" s="20"/>
      <c r="DU327" s="20"/>
      <c r="DV327" s="20"/>
      <c r="DW327" s="20"/>
      <c r="DX327" s="20"/>
      <c r="DY327" s="20"/>
      <c r="DZ327" s="20"/>
      <c r="EA327" s="20"/>
      <c r="EB327" s="20"/>
      <c r="EC327" s="20"/>
      <c r="ED327" s="20"/>
      <c r="EE327" s="20"/>
      <c r="EF327" s="20"/>
      <c r="EG327" s="20"/>
      <c r="EH327" s="20"/>
      <c r="EI327" s="20"/>
      <c r="EJ327" s="20"/>
      <c r="EK327" s="20"/>
      <c r="EL327" s="20"/>
      <c r="EM327" s="20"/>
      <c r="EN327" s="20"/>
      <c r="EO327" s="20"/>
      <c r="EP327" s="20"/>
      <c r="EQ327" s="20"/>
      <c r="ER327" s="20"/>
      <c r="ES327" s="20"/>
      <c r="ET327" s="20"/>
      <c r="EU327" s="20"/>
      <c r="EV327" s="20"/>
      <c r="EW327" s="20"/>
      <c r="EX327" s="20"/>
      <c r="EY327" s="20"/>
      <c r="EZ327" s="20"/>
      <c r="FA327" s="20"/>
      <c r="FB327" s="20"/>
      <c r="FC327" s="20"/>
      <c r="FD327" s="20"/>
      <c r="FE327" s="20"/>
      <c r="FF327" s="20"/>
      <c r="FG327" s="20"/>
      <c r="FH327" s="20"/>
      <c r="FI327" s="20"/>
      <c r="FJ327" s="20"/>
      <c r="FK327" s="20"/>
      <c r="FL327" s="20"/>
      <c r="FM327" s="20"/>
      <c r="FN327" s="20"/>
      <c r="FO327" s="20"/>
      <c r="FP327" s="20"/>
      <c r="FQ327" s="20"/>
      <c r="FR327" s="20"/>
      <c r="FS327" s="20"/>
      <c r="FT327" s="20"/>
      <c r="FU327" s="20"/>
      <c r="FV327" s="20"/>
      <c r="FW327" s="20"/>
      <c r="FX327" s="20"/>
      <c r="FY327" s="20"/>
      <c r="FZ327" s="20"/>
      <c r="GA327" s="20"/>
      <c r="GB327" s="20"/>
      <c r="GC327" s="20"/>
      <c r="GD327" s="20"/>
      <c r="GE327" s="20"/>
      <c r="GF327" s="20"/>
      <c r="GG327" s="20"/>
      <c r="GH327" s="20"/>
      <c r="GI327" s="20"/>
      <c r="GJ327" s="20"/>
      <c r="GK327" s="20"/>
      <c r="GL327" s="20"/>
      <c r="GM327" s="20"/>
      <c r="GN327" s="20"/>
      <c r="GO327" s="20"/>
      <c r="GP327" s="20"/>
      <c r="GQ327" s="20"/>
      <c r="GR327" s="20"/>
      <c r="GS327" s="20"/>
      <c r="GT327" s="20"/>
      <c r="GU327" s="20"/>
      <c r="GV327" s="20"/>
      <c r="GW327" s="20"/>
      <c r="GX327" s="20"/>
      <c r="GY327" s="20"/>
      <c r="GZ327" s="20"/>
      <c r="HA327" s="20"/>
      <c r="HB327" s="20"/>
      <c r="HC327" s="20"/>
      <c r="HD327" s="20"/>
      <c r="HE327" s="20"/>
      <c r="HF327" s="20"/>
      <c r="HG327" s="20"/>
      <c r="HH327" s="20"/>
      <c r="HI327" s="20"/>
      <c r="HJ327" s="20"/>
      <c r="HK327" s="20"/>
      <c r="HL327" s="20"/>
      <c r="HM327" s="20"/>
      <c r="HN327" s="20"/>
      <c r="HO327" s="20"/>
      <c r="HP327" s="20"/>
      <c r="HQ327" s="20"/>
      <c r="HR327" s="20"/>
      <c r="HS327" s="20"/>
      <c r="HT327" s="20"/>
      <c r="HU327" s="20"/>
      <c r="HV327" s="20"/>
      <c r="HW327" s="20"/>
      <c r="HX327" s="20"/>
      <c r="HY327" s="20"/>
      <c r="HZ327" s="20"/>
      <c r="IA327" s="20"/>
      <c r="IB327" s="20"/>
      <c r="IC327" s="20"/>
      <c r="ID327" s="20"/>
      <c r="IE327" s="20"/>
      <c r="IF327" s="20"/>
      <c r="IG327" s="20"/>
      <c r="IH327" s="20"/>
      <c r="II327" s="20"/>
      <c r="IJ327" s="20"/>
      <c r="IK327" s="20"/>
      <c r="IL327" s="20"/>
      <c r="IM327" s="20"/>
      <c r="IN327" s="20"/>
      <c r="IO327" s="20"/>
      <c r="IP327" s="20"/>
      <c r="IQ327" s="20"/>
      <c r="IR327" s="20"/>
      <c r="IS327" s="20"/>
      <c r="IT327" s="20"/>
    </row>
    <row r="328" spans="1:254" ht="25.5" x14ac:dyDescent="0.2">
      <c r="A328" s="47">
        <v>319</v>
      </c>
      <c r="B328" s="97" t="s">
        <v>49</v>
      </c>
      <c r="C328" s="7">
        <v>901</v>
      </c>
      <c r="D328" s="59">
        <v>1003</v>
      </c>
      <c r="E328" s="4" t="s">
        <v>697</v>
      </c>
      <c r="F328" s="4" t="s">
        <v>48</v>
      </c>
      <c r="G328" s="77">
        <v>404.7</v>
      </c>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c r="AR328" s="20"/>
      <c r="AS328" s="20"/>
      <c r="AT328" s="20"/>
      <c r="AU328" s="20"/>
      <c r="AV328" s="20"/>
      <c r="AW328" s="20"/>
      <c r="AX328" s="20"/>
      <c r="AY328" s="20"/>
      <c r="AZ328" s="20"/>
      <c r="BA328" s="20"/>
      <c r="BB328" s="20"/>
      <c r="BC328" s="20"/>
      <c r="BD328" s="20"/>
      <c r="BE328" s="20"/>
      <c r="BF328" s="20"/>
      <c r="BG328" s="20"/>
      <c r="BH328" s="20"/>
      <c r="BI328" s="20"/>
      <c r="BJ328" s="20"/>
      <c r="BK328" s="20"/>
      <c r="BL328" s="20"/>
      <c r="BM328" s="20"/>
      <c r="BN328" s="20"/>
      <c r="BO328" s="20"/>
      <c r="BP328" s="20"/>
      <c r="BQ328" s="20"/>
      <c r="BR328" s="20"/>
      <c r="BS328" s="20"/>
      <c r="BT328" s="20"/>
      <c r="BU328" s="20"/>
      <c r="BV328" s="20"/>
      <c r="BW328" s="20"/>
      <c r="BX328" s="20"/>
      <c r="BY328" s="20"/>
      <c r="BZ328" s="20"/>
      <c r="CA328" s="20"/>
      <c r="CB328" s="20"/>
      <c r="CC328" s="20"/>
      <c r="CD328" s="20"/>
      <c r="CE328" s="20"/>
      <c r="CF328" s="20"/>
      <c r="CG328" s="20"/>
      <c r="CH328" s="20"/>
      <c r="CI328" s="20"/>
      <c r="CJ328" s="20"/>
      <c r="CK328" s="20"/>
      <c r="CL328" s="20"/>
      <c r="CM328" s="20"/>
      <c r="CN328" s="20"/>
      <c r="CO328" s="20"/>
      <c r="CP328" s="20"/>
      <c r="CQ328" s="20"/>
      <c r="CR328" s="20"/>
      <c r="CS328" s="20"/>
      <c r="CT328" s="20"/>
      <c r="CU328" s="20"/>
      <c r="CV328" s="20"/>
      <c r="CW328" s="20"/>
      <c r="CX328" s="20"/>
      <c r="CY328" s="20"/>
      <c r="CZ328" s="20"/>
      <c r="DA328" s="20"/>
      <c r="DB328" s="20"/>
      <c r="DC328" s="20"/>
      <c r="DD328" s="20"/>
      <c r="DE328" s="20"/>
      <c r="DF328" s="20"/>
      <c r="DG328" s="20"/>
      <c r="DH328" s="20"/>
      <c r="DI328" s="20"/>
      <c r="DJ328" s="20"/>
      <c r="DK328" s="20"/>
      <c r="DL328" s="20"/>
      <c r="DM328" s="20"/>
      <c r="DN328" s="20"/>
      <c r="DO328" s="20"/>
      <c r="DP328" s="20"/>
      <c r="DQ328" s="20"/>
      <c r="DR328" s="20"/>
      <c r="DS328" s="20"/>
      <c r="DT328" s="20"/>
      <c r="DU328" s="20"/>
      <c r="DV328" s="20"/>
      <c r="DW328" s="20"/>
      <c r="DX328" s="20"/>
      <c r="DY328" s="20"/>
      <c r="DZ328" s="20"/>
      <c r="EA328" s="20"/>
      <c r="EB328" s="20"/>
      <c r="EC328" s="20"/>
      <c r="ED328" s="20"/>
      <c r="EE328" s="20"/>
      <c r="EF328" s="20"/>
      <c r="EG328" s="20"/>
      <c r="EH328" s="20"/>
      <c r="EI328" s="20"/>
      <c r="EJ328" s="20"/>
      <c r="EK328" s="20"/>
      <c r="EL328" s="20"/>
      <c r="EM328" s="20"/>
      <c r="EN328" s="20"/>
      <c r="EO328" s="20"/>
      <c r="EP328" s="20"/>
      <c r="EQ328" s="20"/>
      <c r="ER328" s="20"/>
      <c r="ES328" s="20"/>
      <c r="ET328" s="20"/>
      <c r="EU328" s="20"/>
      <c r="EV328" s="20"/>
      <c r="EW328" s="20"/>
      <c r="EX328" s="20"/>
      <c r="EY328" s="20"/>
      <c r="EZ328" s="20"/>
      <c r="FA328" s="20"/>
      <c r="FB328" s="20"/>
      <c r="FC328" s="20"/>
      <c r="FD328" s="20"/>
      <c r="FE328" s="20"/>
      <c r="FF328" s="20"/>
      <c r="FG328" s="20"/>
      <c r="FH328" s="20"/>
      <c r="FI328" s="20"/>
      <c r="FJ328" s="20"/>
      <c r="FK328" s="20"/>
      <c r="FL328" s="20"/>
      <c r="FM328" s="20"/>
      <c r="FN328" s="20"/>
      <c r="FO328" s="20"/>
      <c r="FP328" s="20"/>
      <c r="FQ328" s="20"/>
      <c r="FR328" s="20"/>
      <c r="FS328" s="20"/>
      <c r="FT328" s="20"/>
      <c r="FU328" s="20"/>
      <c r="FV328" s="20"/>
      <c r="FW328" s="20"/>
      <c r="FX328" s="20"/>
      <c r="FY328" s="20"/>
      <c r="FZ328" s="20"/>
      <c r="GA328" s="20"/>
      <c r="GB328" s="20"/>
      <c r="GC328" s="20"/>
      <c r="GD328" s="20"/>
      <c r="GE328" s="20"/>
      <c r="GF328" s="20"/>
      <c r="GG328" s="20"/>
      <c r="GH328" s="20"/>
      <c r="GI328" s="20"/>
      <c r="GJ328" s="20"/>
      <c r="GK328" s="20"/>
      <c r="GL328" s="20"/>
      <c r="GM328" s="20"/>
      <c r="GN328" s="20"/>
      <c r="GO328" s="20"/>
      <c r="GP328" s="20"/>
      <c r="GQ328" s="20"/>
      <c r="GR328" s="20"/>
      <c r="GS328" s="20"/>
      <c r="GT328" s="20"/>
      <c r="GU328" s="20"/>
      <c r="GV328" s="20"/>
      <c r="GW328" s="20"/>
      <c r="GX328" s="20"/>
      <c r="GY328" s="20"/>
      <c r="GZ328" s="20"/>
      <c r="HA328" s="20"/>
      <c r="HB328" s="20"/>
      <c r="HC328" s="20"/>
      <c r="HD328" s="20"/>
      <c r="HE328" s="20"/>
      <c r="HF328" s="20"/>
      <c r="HG328" s="20"/>
      <c r="HH328" s="20"/>
      <c r="HI328" s="20"/>
      <c r="HJ328" s="20"/>
      <c r="HK328" s="20"/>
      <c r="HL328" s="20"/>
      <c r="HM328" s="20"/>
      <c r="HN328" s="20"/>
      <c r="HO328" s="20"/>
      <c r="HP328" s="20"/>
      <c r="HQ328" s="20"/>
      <c r="HR328" s="20"/>
      <c r="HS328" s="20"/>
      <c r="HT328" s="20"/>
      <c r="HU328" s="20"/>
      <c r="HV328" s="20"/>
      <c r="HW328" s="20"/>
      <c r="HX328" s="20"/>
      <c r="HY328" s="20"/>
      <c r="HZ328" s="20"/>
      <c r="IA328" s="20"/>
      <c r="IB328" s="20"/>
      <c r="IC328" s="20"/>
      <c r="ID328" s="20"/>
      <c r="IE328" s="20"/>
      <c r="IF328" s="20"/>
      <c r="IG328" s="20"/>
      <c r="IH328" s="20"/>
      <c r="II328" s="20"/>
      <c r="IJ328" s="20"/>
      <c r="IK328" s="20"/>
      <c r="IL328" s="20"/>
      <c r="IM328" s="20"/>
      <c r="IN328" s="20"/>
      <c r="IO328" s="20"/>
      <c r="IP328" s="20"/>
      <c r="IQ328" s="20"/>
      <c r="IR328" s="20"/>
      <c r="IS328" s="20"/>
      <c r="IT328" s="20"/>
    </row>
    <row r="329" spans="1:254" ht="15.75" customHeight="1" x14ac:dyDescent="0.2">
      <c r="A329" s="47">
        <v>320</v>
      </c>
      <c r="B329" s="5" t="s">
        <v>156</v>
      </c>
      <c r="C329" s="5">
        <v>901</v>
      </c>
      <c r="D329" s="1">
        <v>1003</v>
      </c>
      <c r="E329" s="22" t="s">
        <v>189</v>
      </c>
      <c r="F329" s="2"/>
      <c r="G329" s="29">
        <f>G330</f>
        <v>219</v>
      </c>
    </row>
    <row r="330" spans="1:254" ht="41.45" customHeight="1" x14ac:dyDescent="0.2">
      <c r="A330" s="47">
        <v>321</v>
      </c>
      <c r="B330" s="91" t="s">
        <v>438</v>
      </c>
      <c r="C330" s="5">
        <v>901</v>
      </c>
      <c r="D330" s="1">
        <v>1003</v>
      </c>
      <c r="E330" s="22" t="s">
        <v>308</v>
      </c>
      <c r="F330" s="2"/>
      <c r="G330" s="29">
        <f>G331</f>
        <v>219</v>
      </c>
    </row>
    <row r="331" spans="1:254" ht="15.75" customHeight="1" x14ac:dyDescent="0.2">
      <c r="A331" s="47">
        <v>322</v>
      </c>
      <c r="B331" s="7" t="s">
        <v>47</v>
      </c>
      <c r="C331" s="7">
        <v>901</v>
      </c>
      <c r="D331" s="3">
        <v>1003</v>
      </c>
      <c r="E331" s="26" t="s">
        <v>308</v>
      </c>
      <c r="F331" s="4" t="s">
        <v>46</v>
      </c>
      <c r="G331" s="31">
        <v>219</v>
      </c>
    </row>
    <row r="332" spans="1:254" ht="15.75" customHeight="1" x14ac:dyDescent="0.2">
      <c r="A332" s="47">
        <v>323</v>
      </c>
      <c r="B332" s="91" t="s">
        <v>539</v>
      </c>
      <c r="C332" s="5">
        <v>901</v>
      </c>
      <c r="D332" s="1">
        <v>1004</v>
      </c>
      <c r="E332" s="26"/>
      <c r="F332" s="4"/>
      <c r="G332" s="29">
        <f>G333</f>
        <v>3167.9</v>
      </c>
    </row>
    <row r="333" spans="1:254" ht="25.5" x14ac:dyDescent="0.2">
      <c r="A333" s="47">
        <v>324</v>
      </c>
      <c r="B333" s="98" t="s">
        <v>751</v>
      </c>
      <c r="C333" s="5">
        <v>901</v>
      </c>
      <c r="D333" s="58">
        <v>1004</v>
      </c>
      <c r="E333" s="2" t="s">
        <v>195</v>
      </c>
      <c r="F333" s="4"/>
      <c r="G333" s="29">
        <f>G334+G337</f>
        <v>3167.9</v>
      </c>
    </row>
    <row r="334" spans="1:254" ht="25.5" x14ac:dyDescent="0.2">
      <c r="A334" s="47">
        <v>325</v>
      </c>
      <c r="B334" s="98" t="s">
        <v>169</v>
      </c>
      <c r="C334" s="5">
        <v>901</v>
      </c>
      <c r="D334" s="1">
        <v>1004</v>
      </c>
      <c r="E334" s="2" t="s">
        <v>307</v>
      </c>
      <c r="F334" s="2"/>
      <c r="G334" s="29">
        <f>G335</f>
        <v>2715.4</v>
      </c>
    </row>
    <row r="335" spans="1:254" ht="38.25" x14ac:dyDescent="0.2">
      <c r="A335" s="47">
        <v>326</v>
      </c>
      <c r="B335" s="91" t="s">
        <v>368</v>
      </c>
      <c r="C335" s="5">
        <v>901</v>
      </c>
      <c r="D335" s="1">
        <v>1004</v>
      </c>
      <c r="E335" s="2" t="s">
        <v>369</v>
      </c>
      <c r="F335" s="2"/>
      <c r="G335" s="29">
        <f>G336</f>
        <v>2715.4</v>
      </c>
    </row>
    <row r="336" spans="1:254" ht="25.5" x14ac:dyDescent="0.2">
      <c r="A336" s="47">
        <v>327</v>
      </c>
      <c r="B336" s="97" t="s">
        <v>49</v>
      </c>
      <c r="C336" s="7">
        <v>901</v>
      </c>
      <c r="D336" s="3">
        <v>1004</v>
      </c>
      <c r="E336" s="4" t="s">
        <v>369</v>
      </c>
      <c r="F336" s="4" t="s">
        <v>48</v>
      </c>
      <c r="G336" s="77">
        <f>775+1940.4</f>
        <v>2715.4</v>
      </c>
    </row>
    <row r="337" spans="1:7" ht="25.5" x14ac:dyDescent="0.2">
      <c r="A337" s="47">
        <v>328</v>
      </c>
      <c r="B337" s="98" t="s">
        <v>389</v>
      </c>
      <c r="C337" s="5">
        <v>901</v>
      </c>
      <c r="D337" s="1">
        <v>1004</v>
      </c>
      <c r="E337" s="2" t="s">
        <v>428</v>
      </c>
      <c r="F337" s="2"/>
      <c r="G337" s="29">
        <f>G340+G338</f>
        <v>452.5</v>
      </c>
    </row>
    <row r="338" spans="1:7" ht="25.5" x14ac:dyDescent="0.2">
      <c r="A338" s="47">
        <v>329</v>
      </c>
      <c r="B338" s="91" t="s">
        <v>694</v>
      </c>
      <c r="C338" s="5">
        <v>901</v>
      </c>
      <c r="D338" s="1">
        <v>1004</v>
      </c>
      <c r="E338" s="2" t="s">
        <v>693</v>
      </c>
      <c r="F338" s="2"/>
      <c r="G338" s="29">
        <f>G339</f>
        <v>93.8</v>
      </c>
    </row>
    <row r="339" spans="1:7" ht="25.5" x14ac:dyDescent="0.2">
      <c r="A339" s="47">
        <v>330</v>
      </c>
      <c r="B339" s="97" t="s">
        <v>49</v>
      </c>
      <c r="C339" s="7">
        <v>901</v>
      </c>
      <c r="D339" s="3">
        <v>1004</v>
      </c>
      <c r="E339" s="4" t="s">
        <v>693</v>
      </c>
      <c r="F339" s="4" t="s">
        <v>48</v>
      </c>
      <c r="G339" s="77">
        <v>93.8</v>
      </c>
    </row>
    <row r="340" spans="1:7" ht="38.25" x14ac:dyDescent="0.2">
      <c r="A340" s="47">
        <v>331</v>
      </c>
      <c r="B340" s="5" t="s">
        <v>437</v>
      </c>
      <c r="C340" s="5">
        <v>901</v>
      </c>
      <c r="D340" s="1">
        <v>1004</v>
      </c>
      <c r="E340" s="2" t="s">
        <v>390</v>
      </c>
      <c r="F340" s="2"/>
      <c r="G340" s="29">
        <f>G341</f>
        <v>358.7</v>
      </c>
    </row>
    <row r="341" spans="1:7" ht="25.5" x14ac:dyDescent="0.2">
      <c r="A341" s="47">
        <v>332</v>
      </c>
      <c r="B341" s="97" t="s">
        <v>49</v>
      </c>
      <c r="C341" s="7">
        <v>901</v>
      </c>
      <c r="D341" s="3">
        <v>1004</v>
      </c>
      <c r="E341" s="4" t="s">
        <v>390</v>
      </c>
      <c r="F341" s="4" t="s">
        <v>48</v>
      </c>
      <c r="G341" s="67">
        <f>300+58.7</f>
        <v>358.7</v>
      </c>
    </row>
    <row r="342" spans="1:7" s="21" customFormat="1" x14ac:dyDescent="0.2">
      <c r="A342" s="47">
        <v>333</v>
      </c>
      <c r="B342" s="5" t="s">
        <v>42</v>
      </c>
      <c r="C342" s="5">
        <v>901</v>
      </c>
      <c r="D342" s="1">
        <v>1006</v>
      </c>
      <c r="E342" s="10"/>
      <c r="F342" s="10"/>
      <c r="G342" s="29">
        <f>G343</f>
        <v>8065.4</v>
      </c>
    </row>
    <row r="343" spans="1:7" s="21" customFormat="1" ht="25.5" x14ac:dyDescent="0.2">
      <c r="A343" s="47">
        <v>334</v>
      </c>
      <c r="B343" s="28" t="s">
        <v>751</v>
      </c>
      <c r="C343" s="5">
        <v>901</v>
      </c>
      <c r="D343" s="1">
        <v>1006</v>
      </c>
      <c r="E343" s="2" t="s">
        <v>195</v>
      </c>
      <c r="F343" s="2"/>
      <c r="G343" s="29">
        <f>G344+G348+G351</f>
        <v>8065.4</v>
      </c>
    </row>
    <row r="344" spans="1:7" s="21" customFormat="1" ht="38.25" x14ac:dyDescent="0.2">
      <c r="A344" s="47">
        <v>335</v>
      </c>
      <c r="B344" s="28" t="s">
        <v>166</v>
      </c>
      <c r="C344" s="5">
        <v>901</v>
      </c>
      <c r="D344" s="1">
        <v>1006</v>
      </c>
      <c r="E344" s="2" t="s">
        <v>194</v>
      </c>
      <c r="F344" s="2"/>
      <c r="G344" s="29">
        <f>G345</f>
        <v>186</v>
      </c>
    </row>
    <row r="345" spans="1:7" ht="38.25" x14ac:dyDescent="0.2">
      <c r="A345" s="47">
        <v>336</v>
      </c>
      <c r="B345" s="5" t="s">
        <v>168</v>
      </c>
      <c r="C345" s="5">
        <v>901</v>
      </c>
      <c r="D345" s="1">
        <v>1006</v>
      </c>
      <c r="E345" s="33" t="s">
        <v>309</v>
      </c>
      <c r="F345" s="2"/>
      <c r="G345" s="29">
        <f>G346</f>
        <v>186</v>
      </c>
    </row>
    <row r="346" spans="1:7" s="20" customFormat="1" ht="25.5" x14ac:dyDescent="0.2">
      <c r="A346" s="47">
        <v>337</v>
      </c>
      <c r="B346" s="7" t="s">
        <v>656</v>
      </c>
      <c r="C346" s="7">
        <v>901</v>
      </c>
      <c r="D346" s="3">
        <v>1006</v>
      </c>
      <c r="E346" s="56" t="s">
        <v>309</v>
      </c>
      <c r="F346" s="4" t="s">
        <v>72</v>
      </c>
      <c r="G346" s="32">
        <v>186</v>
      </c>
    </row>
    <row r="347" spans="1:7" s="21" customFormat="1" ht="38.25" x14ac:dyDescent="0.2">
      <c r="A347" s="47">
        <v>338</v>
      </c>
      <c r="B347" s="28" t="s">
        <v>759</v>
      </c>
      <c r="C347" s="5">
        <v>901</v>
      </c>
      <c r="D347" s="1">
        <v>1006</v>
      </c>
      <c r="E347" s="2" t="s">
        <v>310</v>
      </c>
      <c r="F347" s="2"/>
      <c r="G347" s="29">
        <f>G348+G351</f>
        <v>7879.4</v>
      </c>
    </row>
    <row r="348" spans="1:7" ht="38.25" x14ac:dyDescent="0.2">
      <c r="A348" s="47">
        <v>339</v>
      </c>
      <c r="B348" s="91" t="s">
        <v>542</v>
      </c>
      <c r="C348" s="5">
        <v>901</v>
      </c>
      <c r="D348" s="1">
        <v>1006</v>
      </c>
      <c r="E348" s="10" t="s">
        <v>327</v>
      </c>
      <c r="F348" s="2"/>
      <c r="G348" s="29">
        <f>G349+G350</f>
        <v>695</v>
      </c>
    </row>
    <row r="349" spans="1:7" ht="22.5" customHeight="1" x14ac:dyDescent="0.2">
      <c r="A349" s="47">
        <v>340</v>
      </c>
      <c r="B349" s="7" t="s">
        <v>45</v>
      </c>
      <c r="C349" s="7">
        <v>901</v>
      </c>
      <c r="D349" s="3">
        <v>1006</v>
      </c>
      <c r="E349" s="4" t="s">
        <v>327</v>
      </c>
      <c r="F349" s="4" t="s">
        <v>44</v>
      </c>
      <c r="G349" s="77">
        <v>620</v>
      </c>
    </row>
    <row r="350" spans="1:7" ht="27" customHeight="1" x14ac:dyDescent="0.2">
      <c r="A350" s="47">
        <v>341</v>
      </c>
      <c r="B350" s="7" t="s">
        <v>77</v>
      </c>
      <c r="C350" s="7">
        <v>901</v>
      </c>
      <c r="D350" s="3">
        <v>1006</v>
      </c>
      <c r="E350" s="4" t="s">
        <v>327</v>
      </c>
      <c r="F350" s="4">
        <v>240</v>
      </c>
      <c r="G350" s="77">
        <v>75</v>
      </c>
    </row>
    <row r="351" spans="1:7" ht="40.5" customHeight="1" x14ac:dyDescent="0.2">
      <c r="A351" s="47">
        <v>342</v>
      </c>
      <c r="B351" s="91" t="s">
        <v>543</v>
      </c>
      <c r="C351" s="5">
        <v>901</v>
      </c>
      <c r="D351" s="1">
        <v>1006</v>
      </c>
      <c r="E351" s="2" t="s">
        <v>328</v>
      </c>
      <c r="F351" s="2"/>
      <c r="G351" s="29">
        <f>G352+G353</f>
        <v>7184.4</v>
      </c>
    </row>
    <row r="352" spans="1:7" ht="18.75" customHeight="1" x14ac:dyDescent="0.2">
      <c r="A352" s="47">
        <v>343</v>
      </c>
      <c r="B352" s="7" t="s">
        <v>45</v>
      </c>
      <c r="C352" s="7">
        <v>901</v>
      </c>
      <c r="D352" s="3">
        <v>1006</v>
      </c>
      <c r="E352" s="4" t="s">
        <v>328</v>
      </c>
      <c r="F352" s="4" t="s">
        <v>44</v>
      </c>
      <c r="G352" s="77">
        <v>5183.5</v>
      </c>
    </row>
    <row r="353" spans="1:7" ht="27.75" customHeight="1" x14ac:dyDescent="0.2">
      <c r="A353" s="47">
        <v>344</v>
      </c>
      <c r="B353" s="7" t="s">
        <v>77</v>
      </c>
      <c r="C353" s="7">
        <v>901</v>
      </c>
      <c r="D353" s="3">
        <v>1006</v>
      </c>
      <c r="E353" s="4" t="s">
        <v>328</v>
      </c>
      <c r="F353" s="4">
        <v>240</v>
      </c>
      <c r="G353" s="77">
        <v>2000.9</v>
      </c>
    </row>
    <row r="354" spans="1:7" ht="15.75" customHeight="1" x14ac:dyDescent="0.2">
      <c r="A354" s="47">
        <v>345</v>
      </c>
      <c r="B354" s="24" t="s">
        <v>34</v>
      </c>
      <c r="C354" s="5">
        <v>901</v>
      </c>
      <c r="D354" s="1">
        <v>1100</v>
      </c>
      <c r="E354" s="10"/>
      <c r="F354" s="10"/>
      <c r="G354" s="42">
        <f>G355</f>
        <v>49883.5</v>
      </c>
    </row>
    <row r="355" spans="1:7" ht="12.75" customHeight="1" x14ac:dyDescent="0.2">
      <c r="A355" s="47">
        <v>346</v>
      </c>
      <c r="B355" s="5" t="s">
        <v>41</v>
      </c>
      <c r="C355" s="5">
        <v>901</v>
      </c>
      <c r="D355" s="1">
        <v>1102</v>
      </c>
      <c r="E355" s="10"/>
      <c r="F355" s="10"/>
      <c r="G355" s="42">
        <f>G356+G373</f>
        <v>49883.5</v>
      </c>
    </row>
    <row r="356" spans="1:7" ht="25.5" x14ac:dyDescent="0.2">
      <c r="A356" s="47">
        <v>347</v>
      </c>
      <c r="B356" s="28" t="s">
        <v>611</v>
      </c>
      <c r="C356" s="5">
        <v>901</v>
      </c>
      <c r="D356" s="1">
        <v>1102</v>
      </c>
      <c r="E356" s="10" t="s">
        <v>292</v>
      </c>
      <c r="F356" s="10"/>
      <c r="G356" s="42">
        <f>G357</f>
        <v>48795.4</v>
      </c>
    </row>
    <row r="357" spans="1:7" s="21" customFormat="1" ht="30" customHeight="1" x14ac:dyDescent="0.2">
      <c r="A357" s="47">
        <v>348</v>
      </c>
      <c r="B357" s="28" t="s">
        <v>657</v>
      </c>
      <c r="C357" s="5">
        <v>901</v>
      </c>
      <c r="D357" s="1">
        <v>1102</v>
      </c>
      <c r="E357" s="10" t="s">
        <v>293</v>
      </c>
      <c r="F357" s="10"/>
      <c r="G357" s="29">
        <f>G358+G363+G366+G371+G369</f>
        <v>48795.4</v>
      </c>
    </row>
    <row r="358" spans="1:7" s="21" customFormat="1" ht="25.5" x14ac:dyDescent="0.2">
      <c r="A358" s="47">
        <v>349</v>
      </c>
      <c r="B358" s="5" t="s">
        <v>144</v>
      </c>
      <c r="C358" s="5">
        <v>901</v>
      </c>
      <c r="D358" s="1">
        <v>1102</v>
      </c>
      <c r="E358" s="10" t="s">
        <v>311</v>
      </c>
      <c r="F358" s="10"/>
      <c r="G358" s="29">
        <f>G361+G359+G360+G362</f>
        <v>47085.5</v>
      </c>
    </row>
    <row r="359" spans="1:7" s="21" customFormat="1" x14ac:dyDescent="0.2">
      <c r="A359" s="47">
        <v>350</v>
      </c>
      <c r="B359" s="97" t="s">
        <v>45</v>
      </c>
      <c r="C359" s="7">
        <v>901</v>
      </c>
      <c r="D359" s="59">
        <v>1102</v>
      </c>
      <c r="E359" s="12" t="s">
        <v>311</v>
      </c>
      <c r="F359" s="4" t="s">
        <v>44</v>
      </c>
      <c r="G359" s="67">
        <v>13906.3</v>
      </c>
    </row>
    <row r="360" spans="1:7" s="21" customFormat="1" ht="25.5" x14ac:dyDescent="0.2">
      <c r="A360" s="47">
        <v>351</v>
      </c>
      <c r="B360" s="97" t="s">
        <v>77</v>
      </c>
      <c r="C360" s="7">
        <v>901</v>
      </c>
      <c r="D360" s="59">
        <v>1102</v>
      </c>
      <c r="E360" s="12" t="s">
        <v>311</v>
      </c>
      <c r="F360" s="4">
        <v>240</v>
      </c>
      <c r="G360" s="67">
        <v>1736</v>
      </c>
    </row>
    <row r="361" spans="1:7" s="20" customFormat="1" ht="12.75" customHeight="1" x14ac:dyDescent="0.2">
      <c r="A361" s="47">
        <v>352</v>
      </c>
      <c r="B361" s="7" t="s">
        <v>86</v>
      </c>
      <c r="C361" s="7">
        <v>901</v>
      </c>
      <c r="D361" s="3">
        <v>1102</v>
      </c>
      <c r="E361" s="12" t="s">
        <v>311</v>
      </c>
      <c r="F361" s="4" t="s">
        <v>85</v>
      </c>
      <c r="G361" s="67">
        <f>33108.2-1730</f>
        <v>31378.199999999997</v>
      </c>
    </row>
    <row r="362" spans="1:7" s="20" customFormat="1" ht="12.75" customHeight="1" x14ac:dyDescent="0.2">
      <c r="A362" s="47">
        <v>353</v>
      </c>
      <c r="B362" s="97" t="s">
        <v>80</v>
      </c>
      <c r="C362" s="7">
        <v>901</v>
      </c>
      <c r="D362" s="59">
        <v>1102</v>
      </c>
      <c r="E362" s="12" t="s">
        <v>311</v>
      </c>
      <c r="F362" s="4" t="s">
        <v>79</v>
      </c>
      <c r="G362" s="67">
        <v>65</v>
      </c>
    </row>
    <row r="363" spans="1:7" ht="40.5" customHeight="1" x14ac:dyDescent="0.2">
      <c r="A363" s="47">
        <v>354</v>
      </c>
      <c r="B363" s="5" t="s">
        <v>145</v>
      </c>
      <c r="C363" s="5">
        <v>901</v>
      </c>
      <c r="D363" s="1">
        <v>1102</v>
      </c>
      <c r="E363" s="2" t="s">
        <v>294</v>
      </c>
      <c r="F363" s="2"/>
      <c r="G363" s="42">
        <f>G365+G364</f>
        <v>1500</v>
      </c>
    </row>
    <row r="364" spans="1:7" x14ac:dyDescent="0.2">
      <c r="A364" s="47">
        <v>355</v>
      </c>
      <c r="B364" s="97" t="s">
        <v>45</v>
      </c>
      <c r="C364" s="7">
        <v>901</v>
      </c>
      <c r="D364" s="59">
        <v>1102</v>
      </c>
      <c r="E364" s="12" t="s">
        <v>294</v>
      </c>
      <c r="F364" s="4" t="s">
        <v>44</v>
      </c>
      <c r="G364" s="67">
        <v>518</v>
      </c>
    </row>
    <row r="365" spans="1:7" s="23" customFormat="1" ht="25.5" x14ac:dyDescent="0.2">
      <c r="A365" s="47">
        <v>356</v>
      </c>
      <c r="B365" s="97" t="s">
        <v>77</v>
      </c>
      <c r="C365" s="7">
        <v>901</v>
      </c>
      <c r="D365" s="3">
        <v>1102</v>
      </c>
      <c r="E365" s="12" t="s">
        <v>294</v>
      </c>
      <c r="F365" s="4" t="s">
        <v>78</v>
      </c>
      <c r="G365" s="46">
        <v>982</v>
      </c>
    </row>
    <row r="366" spans="1:7" s="21" customFormat="1" ht="38.25" x14ac:dyDescent="0.2">
      <c r="A366" s="47">
        <v>357</v>
      </c>
      <c r="B366" s="5" t="s">
        <v>151</v>
      </c>
      <c r="C366" s="5">
        <v>901</v>
      </c>
      <c r="D366" s="1">
        <v>1102</v>
      </c>
      <c r="E366" s="2" t="s">
        <v>312</v>
      </c>
      <c r="F366" s="2"/>
      <c r="G366" s="29">
        <f>G368+G367</f>
        <v>35</v>
      </c>
    </row>
    <row r="367" spans="1:7" s="21" customFormat="1" x14ac:dyDescent="0.2">
      <c r="A367" s="47">
        <v>358</v>
      </c>
      <c r="B367" s="97" t="s">
        <v>45</v>
      </c>
      <c r="C367" s="7">
        <v>901</v>
      </c>
      <c r="D367" s="59">
        <v>1102</v>
      </c>
      <c r="E367" s="12" t="s">
        <v>312</v>
      </c>
      <c r="F367" s="4" t="s">
        <v>44</v>
      </c>
      <c r="G367" s="67">
        <v>10</v>
      </c>
    </row>
    <row r="368" spans="1:7" s="23" customFormat="1" ht="25.5" x14ac:dyDescent="0.2">
      <c r="A368" s="47">
        <v>359</v>
      </c>
      <c r="B368" s="97" t="s">
        <v>77</v>
      </c>
      <c r="C368" s="7">
        <v>901</v>
      </c>
      <c r="D368" s="3">
        <v>1102</v>
      </c>
      <c r="E368" s="12" t="s">
        <v>312</v>
      </c>
      <c r="F368" s="4" t="s">
        <v>78</v>
      </c>
      <c r="G368" s="46">
        <v>25</v>
      </c>
    </row>
    <row r="369" spans="1:7" s="23" customFormat="1" ht="38.25" x14ac:dyDescent="0.2">
      <c r="A369" s="47">
        <v>360</v>
      </c>
      <c r="B369" s="91" t="s">
        <v>585</v>
      </c>
      <c r="C369" s="5">
        <v>901</v>
      </c>
      <c r="D369" s="58">
        <v>1102</v>
      </c>
      <c r="E369" s="10" t="s">
        <v>584</v>
      </c>
      <c r="F369" s="2"/>
      <c r="G369" s="29">
        <f>G370</f>
        <v>122.4</v>
      </c>
    </row>
    <row r="370" spans="1:7" s="23" customFormat="1" x14ac:dyDescent="0.2">
      <c r="A370" s="47">
        <v>361</v>
      </c>
      <c r="B370" s="97" t="s">
        <v>86</v>
      </c>
      <c r="C370" s="7">
        <v>901</v>
      </c>
      <c r="D370" s="59">
        <v>1102</v>
      </c>
      <c r="E370" s="12" t="s">
        <v>584</v>
      </c>
      <c r="F370" s="4" t="s">
        <v>85</v>
      </c>
      <c r="G370" s="133">
        <v>122.4</v>
      </c>
    </row>
    <row r="371" spans="1:7" s="23" customFormat="1" ht="40.5" customHeight="1" x14ac:dyDescent="0.2">
      <c r="A371" s="47">
        <v>362</v>
      </c>
      <c r="B371" s="91" t="s">
        <v>459</v>
      </c>
      <c r="C371" s="5">
        <v>901</v>
      </c>
      <c r="D371" s="58">
        <v>1102</v>
      </c>
      <c r="E371" s="10" t="s">
        <v>564</v>
      </c>
      <c r="F371" s="4"/>
      <c r="G371" s="29">
        <f>G372</f>
        <v>52.5</v>
      </c>
    </row>
    <row r="372" spans="1:7" s="23" customFormat="1" x14ac:dyDescent="0.2">
      <c r="A372" s="47">
        <v>363</v>
      </c>
      <c r="B372" s="97" t="s">
        <v>86</v>
      </c>
      <c r="C372" s="7">
        <v>901</v>
      </c>
      <c r="D372" s="59">
        <v>1102</v>
      </c>
      <c r="E372" s="12" t="s">
        <v>564</v>
      </c>
      <c r="F372" s="4" t="s">
        <v>85</v>
      </c>
      <c r="G372" s="46">
        <v>52.5</v>
      </c>
    </row>
    <row r="373" spans="1:7" s="23" customFormat="1" x14ac:dyDescent="0.2">
      <c r="A373" s="47">
        <v>364</v>
      </c>
      <c r="B373" s="91" t="s">
        <v>156</v>
      </c>
      <c r="C373" s="5">
        <v>901</v>
      </c>
      <c r="D373" s="58">
        <v>1102</v>
      </c>
      <c r="E373" s="2" t="s">
        <v>189</v>
      </c>
      <c r="F373" s="2"/>
      <c r="G373" s="29">
        <f>G374+G376+G378</f>
        <v>1088.0999999999999</v>
      </c>
    </row>
    <row r="374" spans="1:7" s="23" customFormat="1" ht="25.5" x14ac:dyDescent="0.2">
      <c r="A374" s="47">
        <v>365</v>
      </c>
      <c r="B374" s="91" t="s">
        <v>728</v>
      </c>
      <c r="C374" s="5">
        <v>901</v>
      </c>
      <c r="D374" s="58">
        <v>1102</v>
      </c>
      <c r="E374" s="10" t="s">
        <v>729</v>
      </c>
      <c r="F374" s="4"/>
      <c r="G374" s="29">
        <f>G375</f>
        <v>200</v>
      </c>
    </row>
    <row r="375" spans="1:7" s="23" customFormat="1" ht="25.5" x14ac:dyDescent="0.2">
      <c r="A375" s="47">
        <v>366</v>
      </c>
      <c r="B375" s="97" t="s">
        <v>77</v>
      </c>
      <c r="C375" s="7">
        <v>901</v>
      </c>
      <c r="D375" s="59">
        <v>1102</v>
      </c>
      <c r="E375" s="12" t="s">
        <v>729</v>
      </c>
      <c r="F375" s="4" t="s">
        <v>78</v>
      </c>
      <c r="G375" s="67">
        <v>200</v>
      </c>
    </row>
    <row r="376" spans="1:7" s="23" customFormat="1" ht="38.25" x14ac:dyDescent="0.2">
      <c r="A376" s="47">
        <v>367</v>
      </c>
      <c r="B376" s="91" t="s">
        <v>731</v>
      </c>
      <c r="C376" s="5">
        <v>901</v>
      </c>
      <c r="D376" s="58">
        <v>1102</v>
      </c>
      <c r="E376" s="10" t="s">
        <v>730</v>
      </c>
      <c r="F376" s="4"/>
      <c r="G376" s="29">
        <f>G377</f>
        <v>300</v>
      </c>
    </row>
    <row r="377" spans="1:7" s="23" customFormat="1" ht="25.5" x14ac:dyDescent="0.2">
      <c r="A377" s="47">
        <v>368</v>
      </c>
      <c r="B377" s="97" t="s">
        <v>77</v>
      </c>
      <c r="C377" s="7">
        <v>901</v>
      </c>
      <c r="D377" s="59">
        <v>1102</v>
      </c>
      <c r="E377" s="12" t="s">
        <v>730</v>
      </c>
      <c r="F377" s="4" t="s">
        <v>78</v>
      </c>
      <c r="G377" s="46">
        <v>300</v>
      </c>
    </row>
    <row r="378" spans="1:7" s="23" customFormat="1" ht="51" x14ac:dyDescent="0.2">
      <c r="A378" s="47">
        <v>369</v>
      </c>
      <c r="B378" s="98" t="s">
        <v>740</v>
      </c>
      <c r="C378" s="5">
        <v>901</v>
      </c>
      <c r="D378" s="58">
        <v>1102</v>
      </c>
      <c r="E378" s="64" t="s">
        <v>735</v>
      </c>
      <c r="F378" s="2"/>
      <c r="G378" s="29">
        <f>G379+G380</f>
        <v>588.1</v>
      </c>
    </row>
    <row r="379" spans="1:7" s="23" customFormat="1" x14ac:dyDescent="0.2">
      <c r="A379" s="47">
        <v>370</v>
      </c>
      <c r="B379" s="97" t="s">
        <v>45</v>
      </c>
      <c r="C379" s="7">
        <v>901</v>
      </c>
      <c r="D379" s="59">
        <v>1102</v>
      </c>
      <c r="E379" s="65" t="s">
        <v>735</v>
      </c>
      <c r="F379" s="4" t="s">
        <v>44</v>
      </c>
      <c r="G379" s="46">
        <v>181.4</v>
      </c>
    </row>
    <row r="380" spans="1:7" s="23" customFormat="1" x14ac:dyDescent="0.2">
      <c r="A380" s="47">
        <v>371</v>
      </c>
      <c r="B380" s="97" t="s">
        <v>86</v>
      </c>
      <c r="C380" s="7">
        <v>901</v>
      </c>
      <c r="D380" s="59">
        <v>1102</v>
      </c>
      <c r="E380" s="65" t="s">
        <v>735</v>
      </c>
      <c r="F380" s="4" t="s">
        <v>85</v>
      </c>
      <c r="G380" s="46">
        <v>406.7</v>
      </c>
    </row>
    <row r="381" spans="1:7" ht="15.75" x14ac:dyDescent="0.2">
      <c r="A381" s="47">
        <v>372</v>
      </c>
      <c r="B381" s="24" t="s">
        <v>71</v>
      </c>
      <c r="C381" s="5">
        <v>901</v>
      </c>
      <c r="D381" s="1">
        <v>1200</v>
      </c>
      <c r="E381" s="12"/>
      <c r="F381" s="30"/>
      <c r="G381" s="29">
        <f>G382</f>
        <v>484</v>
      </c>
    </row>
    <row r="382" spans="1:7" s="21" customFormat="1" ht="12.75" customHeight="1" x14ac:dyDescent="0.2">
      <c r="A382" s="47">
        <v>373</v>
      </c>
      <c r="B382" s="91" t="s">
        <v>102</v>
      </c>
      <c r="C382" s="5">
        <v>901</v>
      </c>
      <c r="D382" s="1">
        <v>1202</v>
      </c>
      <c r="E382" s="10"/>
      <c r="F382" s="43"/>
      <c r="G382" s="29">
        <f>G383</f>
        <v>484</v>
      </c>
    </row>
    <row r="383" spans="1:7" s="21" customFormat="1" ht="14.25" customHeight="1" x14ac:dyDescent="0.2">
      <c r="A383" s="47">
        <v>374</v>
      </c>
      <c r="B383" s="5" t="s">
        <v>156</v>
      </c>
      <c r="C383" s="5">
        <v>901</v>
      </c>
      <c r="D383" s="1">
        <v>1202</v>
      </c>
      <c r="E383" s="2" t="s">
        <v>189</v>
      </c>
      <c r="F383" s="2"/>
      <c r="G383" s="29">
        <f>G384</f>
        <v>484</v>
      </c>
    </row>
    <row r="384" spans="1:7" s="21" customFormat="1" ht="25.5" customHeight="1" x14ac:dyDescent="0.2">
      <c r="A384" s="47">
        <v>375</v>
      </c>
      <c r="B384" s="98" t="s">
        <v>70</v>
      </c>
      <c r="C384" s="5">
        <v>901</v>
      </c>
      <c r="D384" s="1">
        <v>1202</v>
      </c>
      <c r="E384" s="10" t="s">
        <v>313</v>
      </c>
      <c r="F384" s="43"/>
      <c r="G384" s="29">
        <f>G385</f>
        <v>484</v>
      </c>
    </row>
    <row r="385" spans="1:7" ht="38.25" x14ac:dyDescent="0.2">
      <c r="A385" s="47">
        <v>376</v>
      </c>
      <c r="B385" s="7" t="s">
        <v>518</v>
      </c>
      <c r="C385" s="7">
        <v>901</v>
      </c>
      <c r="D385" s="3">
        <v>1202</v>
      </c>
      <c r="E385" s="12" t="s">
        <v>313</v>
      </c>
      <c r="F385" s="4" t="s">
        <v>56</v>
      </c>
      <c r="G385" s="31">
        <v>484</v>
      </c>
    </row>
    <row r="386" spans="1:7" ht="31.5" x14ac:dyDescent="0.25">
      <c r="A386" s="47">
        <v>377</v>
      </c>
      <c r="B386" s="55" t="s">
        <v>520</v>
      </c>
      <c r="C386" s="5">
        <v>901</v>
      </c>
      <c r="D386" s="1">
        <v>1300</v>
      </c>
      <c r="E386" s="10"/>
      <c r="F386" s="10"/>
      <c r="G386" s="42">
        <f>G387</f>
        <v>11.6</v>
      </c>
    </row>
    <row r="387" spans="1:7" ht="25.5" x14ac:dyDescent="0.2">
      <c r="A387" s="47">
        <v>378</v>
      </c>
      <c r="B387" s="8" t="s">
        <v>521</v>
      </c>
      <c r="C387" s="5">
        <v>901</v>
      </c>
      <c r="D387" s="1">
        <v>1301</v>
      </c>
      <c r="E387" s="2"/>
      <c r="F387" s="2"/>
      <c r="G387" s="29">
        <f>G388</f>
        <v>11.6</v>
      </c>
    </row>
    <row r="388" spans="1:7" ht="25.5" x14ac:dyDescent="0.2">
      <c r="A388" s="47">
        <v>379</v>
      </c>
      <c r="B388" s="28" t="s">
        <v>749</v>
      </c>
      <c r="C388" s="5">
        <v>901</v>
      </c>
      <c r="D388" s="1">
        <v>1301</v>
      </c>
      <c r="E388" s="2" t="s">
        <v>252</v>
      </c>
      <c r="F388" s="2"/>
      <c r="G388" s="29">
        <f>G389</f>
        <v>11.6</v>
      </c>
    </row>
    <row r="389" spans="1:7" ht="25.5" x14ac:dyDescent="0.2">
      <c r="A389" s="47">
        <v>380</v>
      </c>
      <c r="B389" s="5" t="s">
        <v>110</v>
      </c>
      <c r="C389" s="5">
        <v>901</v>
      </c>
      <c r="D389" s="1">
        <v>1301</v>
      </c>
      <c r="E389" s="2" t="s">
        <v>314</v>
      </c>
      <c r="F389" s="2"/>
      <c r="G389" s="29">
        <f>G390</f>
        <v>11.6</v>
      </c>
    </row>
    <row r="390" spans="1:7" ht="12.75" customHeight="1" x14ac:dyDescent="0.2">
      <c r="A390" s="47">
        <v>381</v>
      </c>
      <c r="B390" s="7" t="s">
        <v>83</v>
      </c>
      <c r="C390" s="7">
        <v>901</v>
      </c>
      <c r="D390" s="3">
        <v>1301</v>
      </c>
      <c r="E390" s="4" t="s">
        <v>314</v>
      </c>
      <c r="F390" s="4" t="s">
        <v>82</v>
      </c>
      <c r="G390" s="31">
        <v>11.6</v>
      </c>
    </row>
    <row r="391" spans="1:7" ht="63" x14ac:dyDescent="0.2">
      <c r="A391" s="47">
        <v>382</v>
      </c>
      <c r="B391" s="135" t="s">
        <v>650</v>
      </c>
      <c r="C391" s="28">
        <v>902</v>
      </c>
      <c r="D391" s="1"/>
      <c r="E391" s="2"/>
      <c r="F391" s="2"/>
      <c r="G391" s="41">
        <f>G392+G425+G401</f>
        <v>28970.400000000001</v>
      </c>
    </row>
    <row r="392" spans="1:7" ht="15.75" x14ac:dyDescent="0.2">
      <c r="A392" s="47">
        <v>383</v>
      </c>
      <c r="B392" s="24" t="s">
        <v>4</v>
      </c>
      <c r="C392" s="28">
        <v>902</v>
      </c>
      <c r="D392" s="1">
        <v>100</v>
      </c>
      <c r="E392" s="2"/>
      <c r="F392" s="2"/>
      <c r="G392" s="41">
        <f>G393</f>
        <v>8837.7999999999993</v>
      </c>
    </row>
    <row r="393" spans="1:7" x14ac:dyDescent="0.2">
      <c r="A393" s="47">
        <v>384</v>
      </c>
      <c r="B393" s="5" t="s">
        <v>25</v>
      </c>
      <c r="C393" s="5">
        <v>902</v>
      </c>
      <c r="D393" s="1">
        <v>113</v>
      </c>
      <c r="E393" s="2"/>
      <c r="F393" s="2"/>
      <c r="G393" s="41">
        <f>G394+G398</f>
        <v>8837.7999999999993</v>
      </c>
    </row>
    <row r="394" spans="1:7" ht="39.75" customHeight="1" x14ac:dyDescent="0.2">
      <c r="A394" s="47">
        <v>385</v>
      </c>
      <c r="B394" s="28" t="s">
        <v>610</v>
      </c>
      <c r="C394" s="28">
        <v>902</v>
      </c>
      <c r="D394" s="9">
        <v>113</v>
      </c>
      <c r="E394" s="10" t="s">
        <v>258</v>
      </c>
      <c r="F394" s="10"/>
      <c r="G394" s="29">
        <f>G395</f>
        <v>8807.7999999999993</v>
      </c>
    </row>
    <row r="395" spans="1:7" ht="28.5" customHeight="1" x14ac:dyDescent="0.2">
      <c r="A395" s="47">
        <v>386</v>
      </c>
      <c r="B395" s="5" t="s">
        <v>109</v>
      </c>
      <c r="C395" s="28">
        <v>902</v>
      </c>
      <c r="D395" s="1">
        <v>113</v>
      </c>
      <c r="E395" s="2" t="s">
        <v>320</v>
      </c>
      <c r="F395" s="2"/>
      <c r="G395" s="29">
        <f>G396+G397</f>
        <v>8807.7999999999993</v>
      </c>
    </row>
    <row r="396" spans="1:7" ht="25.5" x14ac:dyDescent="0.2">
      <c r="A396" s="47">
        <v>387</v>
      </c>
      <c r="B396" s="7" t="s">
        <v>81</v>
      </c>
      <c r="C396" s="45">
        <v>902</v>
      </c>
      <c r="D396" s="3">
        <v>113</v>
      </c>
      <c r="E396" s="65" t="s">
        <v>320</v>
      </c>
      <c r="F396" s="4" t="s">
        <v>50</v>
      </c>
      <c r="G396" s="67">
        <v>8382.7999999999993</v>
      </c>
    </row>
    <row r="397" spans="1:7" ht="28.5" customHeight="1" x14ac:dyDescent="0.2">
      <c r="A397" s="47">
        <v>388</v>
      </c>
      <c r="B397" s="7" t="s">
        <v>77</v>
      </c>
      <c r="C397" s="45">
        <v>902</v>
      </c>
      <c r="D397" s="3">
        <v>113</v>
      </c>
      <c r="E397" s="65" t="s">
        <v>320</v>
      </c>
      <c r="F397" s="4">
        <v>240</v>
      </c>
      <c r="G397" s="67">
        <v>425</v>
      </c>
    </row>
    <row r="398" spans="1:7" ht="15" customHeight="1" x14ac:dyDescent="0.2">
      <c r="A398" s="47">
        <v>389</v>
      </c>
      <c r="B398" s="91" t="s">
        <v>106</v>
      </c>
      <c r="C398" s="28">
        <v>902</v>
      </c>
      <c r="D398" s="58">
        <v>113</v>
      </c>
      <c r="E398" s="2" t="s">
        <v>189</v>
      </c>
      <c r="F398" s="4"/>
      <c r="G398" s="29">
        <f>G399</f>
        <v>30</v>
      </c>
    </row>
    <row r="399" spans="1:7" ht="28.5" customHeight="1" x14ac:dyDescent="0.2">
      <c r="A399" s="47">
        <v>390</v>
      </c>
      <c r="B399" s="98" t="s">
        <v>373</v>
      </c>
      <c r="C399" s="28">
        <v>902</v>
      </c>
      <c r="D399" s="58">
        <v>113</v>
      </c>
      <c r="E399" s="2" t="s">
        <v>370</v>
      </c>
      <c r="F399" s="4"/>
      <c r="G399" s="29">
        <f>G400</f>
        <v>30</v>
      </c>
    </row>
    <row r="400" spans="1:7" ht="28.5" customHeight="1" x14ac:dyDescent="0.2">
      <c r="A400" s="47">
        <v>391</v>
      </c>
      <c r="B400" s="97" t="s">
        <v>77</v>
      </c>
      <c r="C400" s="45">
        <v>902</v>
      </c>
      <c r="D400" s="59">
        <v>113</v>
      </c>
      <c r="E400" s="4" t="s">
        <v>370</v>
      </c>
      <c r="F400" s="4" t="s">
        <v>78</v>
      </c>
      <c r="G400" s="31">
        <f>220-190</f>
        <v>30</v>
      </c>
    </row>
    <row r="401" spans="1:7" ht="15.75" x14ac:dyDescent="0.2">
      <c r="A401" s="47">
        <v>392</v>
      </c>
      <c r="B401" s="96" t="s">
        <v>11</v>
      </c>
      <c r="C401" s="28">
        <v>902</v>
      </c>
      <c r="D401" s="58">
        <v>400</v>
      </c>
      <c r="E401" s="4"/>
      <c r="F401" s="4"/>
      <c r="G401" s="29">
        <f>G405+G409+G402</f>
        <v>2603.4000000000005</v>
      </c>
    </row>
    <row r="402" spans="1:7" x14ac:dyDescent="0.2">
      <c r="A402" s="47">
        <v>393</v>
      </c>
      <c r="B402" s="91" t="s">
        <v>185</v>
      </c>
      <c r="C402" s="28">
        <v>902</v>
      </c>
      <c r="D402" s="58">
        <v>405</v>
      </c>
      <c r="E402" s="2"/>
      <c r="F402" s="2"/>
      <c r="G402" s="29">
        <f>G403</f>
        <v>76.300000000000011</v>
      </c>
    </row>
    <row r="403" spans="1:7" ht="38.25" x14ac:dyDescent="0.2">
      <c r="A403" s="47">
        <v>394</v>
      </c>
      <c r="B403" s="98" t="s">
        <v>742</v>
      </c>
      <c r="C403" s="28">
        <v>902</v>
      </c>
      <c r="D403" s="58">
        <v>405</v>
      </c>
      <c r="E403" s="2" t="s">
        <v>737</v>
      </c>
      <c r="F403" s="2"/>
      <c r="G403" s="29">
        <f>G404</f>
        <v>76.300000000000011</v>
      </c>
    </row>
    <row r="404" spans="1:7" ht="25.5" x14ac:dyDescent="0.2">
      <c r="A404" s="47">
        <v>395</v>
      </c>
      <c r="B404" s="97" t="s">
        <v>77</v>
      </c>
      <c r="C404" s="45">
        <v>902</v>
      </c>
      <c r="D404" s="59">
        <v>405</v>
      </c>
      <c r="E404" s="4" t="s">
        <v>737</v>
      </c>
      <c r="F404" s="4">
        <v>240</v>
      </c>
      <c r="G404" s="77">
        <f>232.8-156.4-0.1</f>
        <v>76.300000000000011</v>
      </c>
    </row>
    <row r="405" spans="1:7" x14ac:dyDescent="0.2">
      <c r="A405" s="47">
        <v>396</v>
      </c>
      <c r="B405" s="91" t="s">
        <v>57</v>
      </c>
      <c r="C405" s="28">
        <v>902</v>
      </c>
      <c r="D405" s="58">
        <v>409</v>
      </c>
      <c r="E405" s="2"/>
      <c r="F405" s="2"/>
      <c r="G405" s="29">
        <f>G406</f>
        <v>400</v>
      </c>
    </row>
    <row r="406" spans="1:7" ht="38.25" customHeight="1" x14ac:dyDescent="0.2">
      <c r="A406" s="47">
        <v>397</v>
      </c>
      <c r="B406" s="98" t="s">
        <v>610</v>
      </c>
      <c r="C406" s="28">
        <v>902</v>
      </c>
      <c r="D406" s="58">
        <v>409</v>
      </c>
      <c r="E406" s="10" t="s">
        <v>258</v>
      </c>
      <c r="F406" s="10"/>
      <c r="G406" s="29">
        <f>G407</f>
        <v>400</v>
      </c>
    </row>
    <row r="407" spans="1:7" ht="51" x14ac:dyDescent="0.2">
      <c r="A407" s="47">
        <v>398</v>
      </c>
      <c r="B407" s="91" t="s">
        <v>118</v>
      </c>
      <c r="C407" s="28">
        <v>902</v>
      </c>
      <c r="D407" s="58">
        <v>409</v>
      </c>
      <c r="E407" s="10" t="s">
        <v>273</v>
      </c>
      <c r="F407" s="10"/>
      <c r="G407" s="29">
        <f>G408</f>
        <v>400</v>
      </c>
    </row>
    <row r="408" spans="1:7" ht="28.5" customHeight="1" x14ac:dyDescent="0.2">
      <c r="A408" s="47">
        <v>399</v>
      </c>
      <c r="B408" s="97" t="s">
        <v>77</v>
      </c>
      <c r="C408" s="45">
        <v>902</v>
      </c>
      <c r="D408" s="59">
        <v>409</v>
      </c>
      <c r="E408" s="12" t="s">
        <v>273</v>
      </c>
      <c r="F408" s="12" t="s">
        <v>78</v>
      </c>
      <c r="G408" s="31">
        <v>400</v>
      </c>
    </row>
    <row r="409" spans="1:7" x14ac:dyDescent="0.2">
      <c r="A409" s="47">
        <v>400</v>
      </c>
      <c r="B409" s="5" t="s">
        <v>67</v>
      </c>
      <c r="C409" s="5">
        <v>902</v>
      </c>
      <c r="D409" s="1">
        <v>412</v>
      </c>
      <c r="E409" s="2"/>
      <c r="F409" s="4"/>
      <c r="G409" s="29">
        <f>G410+G419</f>
        <v>2127.1000000000004</v>
      </c>
    </row>
    <row r="410" spans="1:7" ht="39.75" customHeight="1" x14ac:dyDescent="0.2">
      <c r="A410" s="47">
        <v>401</v>
      </c>
      <c r="B410" s="28" t="s">
        <v>610</v>
      </c>
      <c r="C410" s="28">
        <v>902</v>
      </c>
      <c r="D410" s="9">
        <v>412</v>
      </c>
      <c r="E410" s="10" t="s">
        <v>258</v>
      </c>
      <c r="F410" s="10"/>
      <c r="G410" s="29">
        <f>G411+G413+G417+G415</f>
        <v>1227.1000000000001</v>
      </c>
    </row>
    <row r="411" spans="1:7" ht="40.5" customHeight="1" x14ac:dyDescent="0.2">
      <c r="A411" s="47">
        <v>402</v>
      </c>
      <c r="B411" s="91" t="s">
        <v>181</v>
      </c>
      <c r="C411" s="28">
        <v>902</v>
      </c>
      <c r="D411" s="9">
        <v>412</v>
      </c>
      <c r="E411" s="10" t="s">
        <v>272</v>
      </c>
      <c r="F411" s="10"/>
      <c r="G411" s="29">
        <f>G412</f>
        <v>519</v>
      </c>
    </row>
    <row r="412" spans="1:7" s="20" customFormat="1" ht="25.5" x14ac:dyDescent="0.2">
      <c r="A412" s="47">
        <v>403</v>
      </c>
      <c r="B412" s="7" t="s">
        <v>77</v>
      </c>
      <c r="C412" s="45">
        <v>902</v>
      </c>
      <c r="D412" s="11">
        <v>412</v>
      </c>
      <c r="E412" s="12" t="s">
        <v>272</v>
      </c>
      <c r="F412" s="12" t="s">
        <v>78</v>
      </c>
      <c r="G412" s="67">
        <v>519</v>
      </c>
    </row>
    <row r="413" spans="1:7" ht="51" x14ac:dyDescent="0.2">
      <c r="A413" s="47">
        <v>404</v>
      </c>
      <c r="B413" s="5" t="s">
        <v>118</v>
      </c>
      <c r="C413" s="28">
        <v>902</v>
      </c>
      <c r="D413" s="9">
        <v>412</v>
      </c>
      <c r="E413" s="10" t="s">
        <v>273</v>
      </c>
      <c r="F413" s="10"/>
      <c r="G413" s="29">
        <f>G414</f>
        <v>344.90000000000003</v>
      </c>
    </row>
    <row r="414" spans="1:7" s="20" customFormat="1" ht="25.5" x14ac:dyDescent="0.2">
      <c r="A414" s="47">
        <v>405</v>
      </c>
      <c r="B414" s="7" t="s">
        <v>77</v>
      </c>
      <c r="C414" s="45">
        <v>902</v>
      </c>
      <c r="D414" s="11">
        <v>412</v>
      </c>
      <c r="E414" s="12" t="s">
        <v>273</v>
      </c>
      <c r="F414" s="12" t="s">
        <v>78</v>
      </c>
      <c r="G414" s="67">
        <f>344.8+0.1</f>
        <v>344.90000000000003</v>
      </c>
    </row>
    <row r="415" spans="1:7" s="20" customFormat="1" ht="38.25" x14ac:dyDescent="0.2">
      <c r="A415" s="47">
        <v>406</v>
      </c>
      <c r="B415" s="91" t="s">
        <v>616</v>
      </c>
      <c r="C415" s="28">
        <v>902</v>
      </c>
      <c r="D415" s="93">
        <v>412</v>
      </c>
      <c r="E415" s="10" t="s">
        <v>615</v>
      </c>
      <c r="F415" s="10"/>
      <c r="G415" s="29">
        <f>G416</f>
        <v>196</v>
      </c>
    </row>
    <row r="416" spans="1:7" s="20" customFormat="1" ht="25.5" x14ac:dyDescent="0.2">
      <c r="A416" s="47">
        <v>407</v>
      </c>
      <c r="B416" s="97" t="s">
        <v>77</v>
      </c>
      <c r="C416" s="45">
        <v>902</v>
      </c>
      <c r="D416" s="94">
        <v>412</v>
      </c>
      <c r="E416" s="12" t="s">
        <v>615</v>
      </c>
      <c r="F416" s="12" t="s">
        <v>78</v>
      </c>
      <c r="G416" s="67">
        <v>196</v>
      </c>
    </row>
    <row r="417" spans="1:7" s="21" customFormat="1" ht="38.25" x14ac:dyDescent="0.2">
      <c r="A417" s="47">
        <v>408</v>
      </c>
      <c r="B417" s="5" t="s">
        <v>334</v>
      </c>
      <c r="C417" s="28">
        <v>902</v>
      </c>
      <c r="D417" s="9">
        <v>412</v>
      </c>
      <c r="E417" s="10" t="s">
        <v>333</v>
      </c>
      <c r="F417" s="10"/>
      <c r="G417" s="29">
        <f>G418</f>
        <v>167.2</v>
      </c>
    </row>
    <row r="418" spans="1:7" s="20" customFormat="1" ht="25.5" x14ac:dyDescent="0.2">
      <c r="A418" s="47">
        <v>409</v>
      </c>
      <c r="B418" s="7" t="s">
        <v>77</v>
      </c>
      <c r="C418" s="45">
        <v>902</v>
      </c>
      <c r="D418" s="11">
        <v>412</v>
      </c>
      <c r="E418" s="12" t="s">
        <v>333</v>
      </c>
      <c r="F418" s="12" t="s">
        <v>78</v>
      </c>
      <c r="G418" s="67">
        <v>167.2</v>
      </c>
    </row>
    <row r="419" spans="1:7" s="20" customFormat="1" ht="38.25" x14ac:dyDescent="0.2">
      <c r="A419" s="47">
        <v>410</v>
      </c>
      <c r="B419" s="98" t="s">
        <v>600</v>
      </c>
      <c r="C419" s="45">
        <v>902</v>
      </c>
      <c r="D419" s="93">
        <v>412</v>
      </c>
      <c r="E419" s="10" t="s">
        <v>236</v>
      </c>
      <c r="F419" s="2"/>
      <c r="G419" s="29">
        <f>G420+G423</f>
        <v>900</v>
      </c>
    </row>
    <row r="420" spans="1:7" s="20" customFormat="1" ht="25.5" x14ac:dyDescent="0.2">
      <c r="A420" s="47">
        <v>411</v>
      </c>
      <c r="B420" s="28" t="s">
        <v>642</v>
      </c>
      <c r="C420" s="45">
        <v>902</v>
      </c>
      <c r="D420" s="93">
        <v>412</v>
      </c>
      <c r="E420" s="10" t="s">
        <v>640</v>
      </c>
      <c r="F420" s="10"/>
      <c r="G420" s="29">
        <f>G421</f>
        <v>600</v>
      </c>
    </row>
    <row r="421" spans="1:7" s="20" customFormat="1" ht="25.5" x14ac:dyDescent="0.2">
      <c r="A421" s="47">
        <v>412</v>
      </c>
      <c r="B421" s="91" t="s">
        <v>117</v>
      </c>
      <c r="C421" s="45">
        <v>902</v>
      </c>
      <c r="D421" s="93">
        <v>412</v>
      </c>
      <c r="E421" s="10" t="s">
        <v>641</v>
      </c>
      <c r="F421" s="10"/>
      <c r="G421" s="29">
        <f>G422</f>
        <v>600</v>
      </c>
    </row>
    <row r="422" spans="1:7" s="20" customFormat="1" ht="25.5" x14ac:dyDescent="0.2">
      <c r="A422" s="47">
        <v>413</v>
      </c>
      <c r="B422" s="97" t="s">
        <v>77</v>
      </c>
      <c r="C422" s="45">
        <v>902</v>
      </c>
      <c r="D422" s="94">
        <v>412</v>
      </c>
      <c r="E422" s="12" t="s">
        <v>641</v>
      </c>
      <c r="F422" s="4">
        <v>240</v>
      </c>
      <c r="G422" s="67">
        <f>500+100</f>
        <v>600</v>
      </c>
    </row>
    <row r="423" spans="1:7" s="20" customFormat="1" x14ac:dyDescent="0.2">
      <c r="A423" s="47">
        <v>414</v>
      </c>
      <c r="B423" s="91" t="s">
        <v>442</v>
      </c>
      <c r="C423" s="45">
        <v>902</v>
      </c>
      <c r="D423" s="93">
        <v>412</v>
      </c>
      <c r="E423" s="10" t="s">
        <v>643</v>
      </c>
      <c r="F423" s="2"/>
      <c r="G423" s="29">
        <f>G424</f>
        <v>300</v>
      </c>
    </row>
    <row r="424" spans="1:7" s="20" customFormat="1" ht="25.5" x14ac:dyDescent="0.2">
      <c r="A424" s="47">
        <v>415</v>
      </c>
      <c r="B424" s="97" t="s">
        <v>77</v>
      </c>
      <c r="C424" s="45">
        <v>902</v>
      </c>
      <c r="D424" s="94">
        <v>412</v>
      </c>
      <c r="E424" s="12" t="s">
        <v>643</v>
      </c>
      <c r="F424" s="4">
        <v>240</v>
      </c>
      <c r="G424" s="67">
        <v>300</v>
      </c>
    </row>
    <row r="425" spans="1:7" s="20" customFormat="1" ht="15.75" x14ac:dyDescent="0.2">
      <c r="A425" s="47">
        <v>416</v>
      </c>
      <c r="B425" s="24" t="s">
        <v>13</v>
      </c>
      <c r="C425" s="33" t="s">
        <v>475</v>
      </c>
      <c r="D425" s="33" t="s">
        <v>474</v>
      </c>
      <c r="E425" s="12"/>
      <c r="F425" s="12"/>
      <c r="G425" s="29">
        <f>G426</f>
        <v>17529.2</v>
      </c>
    </row>
    <row r="426" spans="1:7" s="20" customFormat="1" x14ac:dyDescent="0.2">
      <c r="A426" s="47">
        <v>417</v>
      </c>
      <c r="B426" s="91" t="s">
        <v>14</v>
      </c>
      <c r="C426" s="33" t="s">
        <v>475</v>
      </c>
      <c r="D426" s="33" t="s">
        <v>544</v>
      </c>
      <c r="E426" s="12"/>
      <c r="F426" s="12"/>
      <c r="G426" s="29">
        <f>G437+G427</f>
        <v>17529.2</v>
      </c>
    </row>
    <row r="427" spans="1:7" s="20" customFormat="1" ht="38.25" x14ac:dyDescent="0.2">
      <c r="A427" s="47">
        <v>418</v>
      </c>
      <c r="B427" s="91" t="s">
        <v>599</v>
      </c>
      <c r="C427" s="33" t="s">
        <v>475</v>
      </c>
      <c r="D427" s="58">
        <v>501</v>
      </c>
      <c r="E427" s="2" t="s">
        <v>201</v>
      </c>
      <c r="F427" s="2"/>
      <c r="G427" s="29">
        <f>G428</f>
        <v>16929.2</v>
      </c>
    </row>
    <row r="428" spans="1:7" s="20" customFormat="1" ht="38.25" x14ac:dyDescent="0.2">
      <c r="A428" s="47">
        <v>419</v>
      </c>
      <c r="B428" s="91" t="s">
        <v>318</v>
      </c>
      <c r="C428" s="33" t="s">
        <v>475</v>
      </c>
      <c r="D428" s="58">
        <v>501</v>
      </c>
      <c r="E428" s="2" t="s">
        <v>200</v>
      </c>
      <c r="F428" s="2"/>
      <c r="G428" s="29">
        <f>G429+G431+G433+G435</f>
        <v>16929.2</v>
      </c>
    </row>
    <row r="429" spans="1:7" s="20" customFormat="1" ht="38.25" x14ac:dyDescent="0.2">
      <c r="A429" s="47">
        <v>420</v>
      </c>
      <c r="B429" s="98" t="s">
        <v>618</v>
      </c>
      <c r="C429" s="33" t="s">
        <v>475</v>
      </c>
      <c r="D429" s="58">
        <v>501</v>
      </c>
      <c r="E429" s="2" t="s">
        <v>619</v>
      </c>
      <c r="F429" s="2"/>
      <c r="G429" s="29">
        <f>G430</f>
        <v>850.2</v>
      </c>
    </row>
    <row r="430" spans="1:7" s="20" customFormat="1" x14ac:dyDescent="0.2">
      <c r="A430" s="47">
        <v>421</v>
      </c>
      <c r="B430" s="97" t="s">
        <v>444</v>
      </c>
      <c r="C430" s="56" t="s">
        <v>475</v>
      </c>
      <c r="D430" s="59">
        <v>501</v>
      </c>
      <c r="E430" s="4" t="s">
        <v>619</v>
      </c>
      <c r="F430" s="4" t="s">
        <v>58</v>
      </c>
      <c r="G430" s="67">
        <v>850.2</v>
      </c>
    </row>
    <row r="431" spans="1:7" s="20" customFormat="1" ht="38.25" x14ac:dyDescent="0.2">
      <c r="A431" s="47">
        <v>422</v>
      </c>
      <c r="B431" s="91" t="s">
        <v>696</v>
      </c>
      <c r="C431" s="33" t="s">
        <v>475</v>
      </c>
      <c r="D431" s="58">
        <v>501</v>
      </c>
      <c r="E431" s="2" t="s">
        <v>507</v>
      </c>
      <c r="F431" s="4"/>
      <c r="G431" s="29">
        <f>G432</f>
        <v>13200.5</v>
      </c>
    </row>
    <row r="432" spans="1:7" s="20" customFormat="1" x14ac:dyDescent="0.2">
      <c r="A432" s="47">
        <v>423</v>
      </c>
      <c r="B432" s="97" t="s">
        <v>444</v>
      </c>
      <c r="C432" s="56" t="s">
        <v>475</v>
      </c>
      <c r="D432" s="59">
        <v>501</v>
      </c>
      <c r="E432" s="4" t="s">
        <v>507</v>
      </c>
      <c r="F432" s="4" t="s">
        <v>58</v>
      </c>
      <c r="G432" s="77">
        <f>13321.2-120.7</f>
        <v>13200.5</v>
      </c>
    </row>
    <row r="433" spans="1:7" s="20" customFormat="1" x14ac:dyDescent="0.2">
      <c r="A433" s="47">
        <v>424</v>
      </c>
      <c r="B433" s="91" t="s">
        <v>510</v>
      </c>
      <c r="C433" s="33" t="s">
        <v>475</v>
      </c>
      <c r="D433" s="58">
        <v>501</v>
      </c>
      <c r="E433" s="2" t="s">
        <v>509</v>
      </c>
      <c r="F433" s="4"/>
      <c r="G433" s="29">
        <f>G434</f>
        <v>695.90000000000009</v>
      </c>
    </row>
    <row r="434" spans="1:7" s="20" customFormat="1" x14ac:dyDescent="0.2">
      <c r="A434" s="47">
        <v>425</v>
      </c>
      <c r="B434" s="97" t="s">
        <v>444</v>
      </c>
      <c r="C434" s="56" t="s">
        <v>475</v>
      </c>
      <c r="D434" s="59">
        <v>501</v>
      </c>
      <c r="E434" s="4" t="s">
        <v>509</v>
      </c>
      <c r="F434" s="4" t="s">
        <v>58</v>
      </c>
      <c r="G434" s="77">
        <f>688.7+7.2</f>
        <v>695.90000000000009</v>
      </c>
    </row>
    <row r="435" spans="1:7" s="20" customFormat="1" ht="25.5" x14ac:dyDescent="0.2">
      <c r="A435" s="47">
        <v>426</v>
      </c>
      <c r="B435" s="91" t="s">
        <v>649</v>
      </c>
      <c r="C435" s="33" t="s">
        <v>475</v>
      </c>
      <c r="D435" s="58">
        <v>501</v>
      </c>
      <c r="E435" s="2" t="s">
        <v>533</v>
      </c>
      <c r="F435" s="2"/>
      <c r="G435" s="29">
        <f>G436</f>
        <v>2182.6</v>
      </c>
    </row>
    <row r="436" spans="1:7" s="20" customFormat="1" x14ac:dyDescent="0.2">
      <c r="A436" s="47">
        <v>427</v>
      </c>
      <c r="B436" s="97" t="s">
        <v>444</v>
      </c>
      <c r="C436" s="56" t="s">
        <v>475</v>
      </c>
      <c r="D436" s="59">
        <v>501</v>
      </c>
      <c r="E436" s="4" t="s">
        <v>533</v>
      </c>
      <c r="F436" s="4" t="s">
        <v>58</v>
      </c>
      <c r="G436" s="67">
        <v>2182.6</v>
      </c>
    </row>
    <row r="437" spans="1:7" s="20" customFormat="1" x14ac:dyDescent="0.2">
      <c r="A437" s="47">
        <v>428</v>
      </c>
      <c r="B437" s="5" t="s">
        <v>156</v>
      </c>
      <c r="C437" s="33" t="s">
        <v>475</v>
      </c>
      <c r="D437" s="33" t="s">
        <v>544</v>
      </c>
      <c r="E437" s="10" t="s">
        <v>189</v>
      </c>
      <c r="F437" s="12"/>
      <c r="G437" s="29">
        <f>G438</f>
        <v>600</v>
      </c>
    </row>
    <row r="438" spans="1:7" s="20" customFormat="1" ht="25.5" x14ac:dyDescent="0.2">
      <c r="A438" s="47">
        <v>429</v>
      </c>
      <c r="B438" s="91" t="s">
        <v>538</v>
      </c>
      <c r="C438" s="33" t="s">
        <v>475</v>
      </c>
      <c r="D438" s="58">
        <v>501</v>
      </c>
      <c r="E438" s="2" t="s">
        <v>537</v>
      </c>
      <c r="F438" s="4"/>
      <c r="G438" s="29">
        <f>G439+G440</f>
        <v>600</v>
      </c>
    </row>
    <row r="439" spans="1:7" s="20" customFormat="1" ht="25.5" x14ac:dyDescent="0.2">
      <c r="A439" s="47">
        <v>430</v>
      </c>
      <c r="B439" s="97" t="s">
        <v>77</v>
      </c>
      <c r="C439" s="56" t="s">
        <v>475</v>
      </c>
      <c r="D439" s="59">
        <v>501</v>
      </c>
      <c r="E439" s="4" t="s">
        <v>537</v>
      </c>
      <c r="F439" s="4" t="s">
        <v>78</v>
      </c>
      <c r="G439" s="67">
        <f>600-8</f>
        <v>592</v>
      </c>
    </row>
    <row r="440" spans="1:7" s="20" customFormat="1" x14ac:dyDescent="0.2">
      <c r="A440" s="47">
        <v>431</v>
      </c>
      <c r="B440" s="97" t="s">
        <v>80</v>
      </c>
      <c r="C440" s="56" t="s">
        <v>475</v>
      </c>
      <c r="D440" s="59">
        <v>501</v>
      </c>
      <c r="E440" s="4" t="s">
        <v>537</v>
      </c>
      <c r="F440" s="4" t="s">
        <v>79</v>
      </c>
      <c r="G440" s="67">
        <v>8</v>
      </c>
    </row>
    <row r="441" spans="1:7" ht="31.5" x14ac:dyDescent="0.2">
      <c r="A441" s="47">
        <v>432</v>
      </c>
      <c r="B441" s="24" t="s">
        <v>60</v>
      </c>
      <c r="C441" s="28">
        <v>906</v>
      </c>
      <c r="D441" s="3"/>
      <c r="E441" s="4"/>
      <c r="F441" s="4"/>
      <c r="G441" s="41">
        <f>G446+G631+G624+G442</f>
        <v>932692.60000000009</v>
      </c>
    </row>
    <row r="442" spans="1:7" ht="15.75" x14ac:dyDescent="0.2">
      <c r="A442" s="47">
        <v>433</v>
      </c>
      <c r="B442" s="96" t="s">
        <v>18</v>
      </c>
      <c r="C442" s="28">
        <v>906</v>
      </c>
      <c r="D442" s="58">
        <v>600</v>
      </c>
      <c r="E442" s="4"/>
      <c r="F442" s="4"/>
      <c r="G442" s="41">
        <f>G443</f>
        <v>30</v>
      </c>
    </row>
    <row r="443" spans="1:7" x14ac:dyDescent="0.2">
      <c r="A443" s="47">
        <v>434</v>
      </c>
      <c r="B443" s="91" t="s">
        <v>443</v>
      </c>
      <c r="C443" s="28">
        <v>906</v>
      </c>
      <c r="D443" s="58">
        <v>605</v>
      </c>
      <c r="E443" s="4"/>
      <c r="F443" s="4"/>
      <c r="G443" s="41">
        <f>G444</f>
        <v>30</v>
      </c>
    </row>
    <row r="444" spans="1:7" x14ac:dyDescent="0.2">
      <c r="A444" s="47">
        <v>435</v>
      </c>
      <c r="B444" s="91" t="s">
        <v>353</v>
      </c>
      <c r="C444" s="28">
        <v>906</v>
      </c>
      <c r="D444" s="58">
        <v>605</v>
      </c>
      <c r="E444" s="33" t="s">
        <v>385</v>
      </c>
      <c r="F444" s="2"/>
      <c r="G444" s="41">
        <f>G445</f>
        <v>30</v>
      </c>
    </row>
    <row r="445" spans="1:7" ht="25.5" x14ac:dyDescent="0.2">
      <c r="A445" s="47">
        <v>436</v>
      </c>
      <c r="B445" s="97" t="s">
        <v>77</v>
      </c>
      <c r="C445" s="45">
        <v>906</v>
      </c>
      <c r="D445" s="59">
        <v>605</v>
      </c>
      <c r="E445" s="56" t="s">
        <v>385</v>
      </c>
      <c r="F445" s="4">
        <v>240</v>
      </c>
      <c r="G445" s="129">
        <v>30</v>
      </c>
    </row>
    <row r="446" spans="1:7" ht="14.1" customHeight="1" x14ac:dyDescent="0.2">
      <c r="A446" s="47">
        <v>437</v>
      </c>
      <c r="B446" s="24" t="s">
        <v>19</v>
      </c>
      <c r="C446" s="28">
        <v>906</v>
      </c>
      <c r="D446" s="1">
        <v>700</v>
      </c>
      <c r="E446" s="2"/>
      <c r="F446" s="2"/>
      <c r="G446" s="29">
        <f>G447+G482+G541+G563+G520</f>
        <v>907315.20000000007</v>
      </c>
    </row>
    <row r="447" spans="1:7" ht="12.75" customHeight="1" x14ac:dyDescent="0.2">
      <c r="A447" s="47">
        <v>438</v>
      </c>
      <c r="B447" s="5" t="s">
        <v>20</v>
      </c>
      <c r="C447" s="28">
        <v>906</v>
      </c>
      <c r="D447" s="1">
        <v>701</v>
      </c>
      <c r="E447" s="2"/>
      <c r="F447" s="2"/>
      <c r="G447" s="29">
        <f>G474+G448+G477</f>
        <v>277917.2</v>
      </c>
    </row>
    <row r="448" spans="1:7" ht="38.25" x14ac:dyDescent="0.2">
      <c r="A448" s="47">
        <v>439</v>
      </c>
      <c r="B448" s="28" t="s">
        <v>750</v>
      </c>
      <c r="C448" s="28">
        <v>906</v>
      </c>
      <c r="D448" s="1">
        <v>701</v>
      </c>
      <c r="E448" s="2" t="s">
        <v>279</v>
      </c>
      <c r="F448" s="2"/>
      <c r="G448" s="29">
        <f>G449+G460+G471</f>
        <v>272908.2</v>
      </c>
    </row>
    <row r="449" spans="1:7" ht="25.5" x14ac:dyDescent="0.2">
      <c r="A449" s="47">
        <v>440</v>
      </c>
      <c r="B449" s="28" t="s">
        <v>119</v>
      </c>
      <c r="C449" s="28">
        <v>906</v>
      </c>
      <c r="D449" s="1">
        <v>701</v>
      </c>
      <c r="E449" s="2" t="s">
        <v>280</v>
      </c>
      <c r="F449" s="2"/>
      <c r="G449" s="29">
        <f>G450+G456+G458+G452+G454</f>
        <v>219562.40000000002</v>
      </c>
    </row>
    <row r="450" spans="1:7" ht="38.25" x14ac:dyDescent="0.2">
      <c r="A450" s="47">
        <v>441</v>
      </c>
      <c r="B450" s="5" t="s">
        <v>120</v>
      </c>
      <c r="C450" s="28">
        <v>906</v>
      </c>
      <c r="D450" s="1">
        <v>701</v>
      </c>
      <c r="E450" s="2" t="s">
        <v>281</v>
      </c>
      <c r="F450" s="2"/>
      <c r="G450" s="29">
        <f>G451</f>
        <v>89110.1</v>
      </c>
    </row>
    <row r="451" spans="1:7" x14ac:dyDescent="0.2">
      <c r="A451" s="47">
        <v>442</v>
      </c>
      <c r="B451" s="7" t="s">
        <v>91</v>
      </c>
      <c r="C451" s="45">
        <v>906</v>
      </c>
      <c r="D451" s="3">
        <v>701</v>
      </c>
      <c r="E451" s="4" t="s">
        <v>281</v>
      </c>
      <c r="F451" s="4" t="s">
        <v>90</v>
      </c>
      <c r="G451" s="67">
        <v>89110.1</v>
      </c>
    </row>
    <row r="452" spans="1:7" ht="15.75" customHeight="1" x14ac:dyDescent="0.2">
      <c r="A452" s="47">
        <v>443</v>
      </c>
      <c r="B452" s="5" t="s">
        <v>121</v>
      </c>
      <c r="C452" s="28">
        <v>906</v>
      </c>
      <c r="D452" s="1">
        <v>701</v>
      </c>
      <c r="E452" s="2" t="s">
        <v>282</v>
      </c>
      <c r="F452" s="2"/>
      <c r="G452" s="29">
        <f>G453</f>
        <v>4302.1000000000004</v>
      </c>
    </row>
    <row r="453" spans="1:7" x14ac:dyDescent="0.2">
      <c r="A453" s="47">
        <v>444</v>
      </c>
      <c r="B453" s="7" t="s">
        <v>91</v>
      </c>
      <c r="C453" s="45">
        <v>906</v>
      </c>
      <c r="D453" s="3">
        <v>701</v>
      </c>
      <c r="E453" s="4" t="s">
        <v>282</v>
      </c>
      <c r="F453" s="4" t="s">
        <v>90</v>
      </c>
      <c r="G453" s="67">
        <v>4302.1000000000004</v>
      </c>
    </row>
    <row r="454" spans="1:7" x14ac:dyDescent="0.2">
      <c r="A454" s="47">
        <v>445</v>
      </c>
      <c r="B454" s="5" t="s">
        <v>630</v>
      </c>
      <c r="C454" s="28">
        <v>906</v>
      </c>
      <c r="D454" s="58">
        <v>701</v>
      </c>
      <c r="E454" s="2" t="s">
        <v>629</v>
      </c>
      <c r="F454" s="2"/>
      <c r="G454" s="29">
        <f>G455</f>
        <v>865.2</v>
      </c>
    </row>
    <row r="455" spans="1:7" x14ac:dyDescent="0.2">
      <c r="A455" s="47">
        <v>446</v>
      </c>
      <c r="B455" s="97" t="s">
        <v>91</v>
      </c>
      <c r="C455" s="45">
        <v>906</v>
      </c>
      <c r="D455" s="59">
        <v>701</v>
      </c>
      <c r="E455" s="4" t="s">
        <v>629</v>
      </c>
      <c r="F455" s="4" t="s">
        <v>90</v>
      </c>
      <c r="G455" s="67">
        <f>1181.2-316</f>
        <v>865.2</v>
      </c>
    </row>
    <row r="456" spans="1:7" ht="66.75" customHeight="1" x14ac:dyDescent="0.2">
      <c r="A456" s="47">
        <v>447</v>
      </c>
      <c r="B456" s="5" t="s">
        <v>95</v>
      </c>
      <c r="C456" s="28">
        <v>906</v>
      </c>
      <c r="D456" s="1">
        <v>701</v>
      </c>
      <c r="E456" s="2" t="s">
        <v>202</v>
      </c>
      <c r="F456" s="2"/>
      <c r="G456" s="29">
        <f>G457</f>
        <v>123650</v>
      </c>
    </row>
    <row r="457" spans="1:7" x14ac:dyDescent="0.2">
      <c r="A457" s="47">
        <v>448</v>
      </c>
      <c r="B457" s="7" t="s">
        <v>91</v>
      </c>
      <c r="C457" s="45">
        <v>906</v>
      </c>
      <c r="D457" s="3">
        <v>701</v>
      </c>
      <c r="E457" s="4" t="s">
        <v>202</v>
      </c>
      <c r="F457" s="4" t="s">
        <v>90</v>
      </c>
      <c r="G457" s="77">
        <f>129948-6298</f>
        <v>123650</v>
      </c>
    </row>
    <row r="458" spans="1:7" ht="69" customHeight="1" x14ac:dyDescent="0.2">
      <c r="A458" s="47">
        <v>449</v>
      </c>
      <c r="B458" s="5" t="s">
        <v>96</v>
      </c>
      <c r="C458" s="28">
        <v>906</v>
      </c>
      <c r="D458" s="1">
        <v>701</v>
      </c>
      <c r="E458" s="2" t="s">
        <v>203</v>
      </c>
      <c r="F458" s="2"/>
      <c r="G458" s="29">
        <f>G459</f>
        <v>1635</v>
      </c>
    </row>
    <row r="459" spans="1:7" x14ac:dyDescent="0.2">
      <c r="A459" s="47">
        <v>450</v>
      </c>
      <c r="B459" s="7" t="s">
        <v>91</v>
      </c>
      <c r="C459" s="45">
        <v>906</v>
      </c>
      <c r="D459" s="3">
        <v>701</v>
      </c>
      <c r="E459" s="4" t="s">
        <v>203</v>
      </c>
      <c r="F459" s="4" t="s">
        <v>90</v>
      </c>
      <c r="G459" s="77">
        <v>1635</v>
      </c>
    </row>
    <row r="460" spans="1:7" ht="26.25" customHeight="1" x14ac:dyDescent="0.2">
      <c r="A460" s="47">
        <v>451</v>
      </c>
      <c r="B460" s="28" t="s">
        <v>122</v>
      </c>
      <c r="C460" s="28">
        <v>906</v>
      </c>
      <c r="D460" s="58">
        <v>701</v>
      </c>
      <c r="E460" s="2" t="s">
        <v>285</v>
      </c>
      <c r="F460" s="2"/>
      <c r="G460" s="29">
        <f>G461+G463+G467+G469+G465</f>
        <v>50822.200000000004</v>
      </c>
    </row>
    <row r="461" spans="1:7" ht="42" customHeight="1" x14ac:dyDescent="0.2">
      <c r="A461" s="47">
        <v>452</v>
      </c>
      <c r="B461" s="5" t="s">
        <v>123</v>
      </c>
      <c r="C461" s="28">
        <v>906</v>
      </c>
      <c r="D461" s="58">
        <v>701</v>
      </c>
      <c r="E461" s="2" t="s">
        <v>286</v>
      </c>
      <c r="F461" s="2"/>
      <c r="G461" s="29">
        <f>G462</f>
        <v>26539.8</v>
      </c>
    </row>
    <row r="462" spans="1:7" ht="12.75" customHeight="1" x14ac:dyDescent="0.2">
      <c r="A462" s="47">
        <v>453</v>
      </c>
      <c r="B462" s="7" t="s">
        <v>91</v>
      </c>
      <c r="C462" s="45">
        <v>906</v>
      </c>
      <c r="D462" s="59">
        <v>701</v>
      </c>
      <c r="E462" s="4" t="s">
        <v>286</v>
      </c>
      <c r="F462" s="4" t="s">
        <v>90</v>
      </c>
      <c r="G462" s="67">
        <v>26539.8</v>
      </c>
    </row>
    <row r="463" spans="1:7" x14ac:dyDescent="0.2">
      <c r="A463" s="47">
        <v>454</v>
      </c>
      <c r="B463" s="5" t="s">
        <v>124</v>
      </c>
      <c r="C463" s="28">
        <v>906</v>
      </c>
      <c r="D463" s="58">
        <v>701</v>
      </c>
      <c r="E463" s="2" t="s">
        <v>287</v>
      </c>
      <c r="F463" s="2"/>
      <c r="G463" s="29">
        <f>G464</f>
        <v>1527.5</v>
      </c>
    </row>
    <row r="464" spans="1:7" ht="12.75" customHeight="1" x14ac:dyDescent="0.2">
      <c r="A464" s="47">
        <v>455</v>
      </c>
      <c r="B464" s="7" t="s">
        <v>91</v>
      </c>
      <c r="C464" s="45">
        <v>906</v>
      </c>
      <c r="D464" s="59">
        <v>701</v>
      </c>
      <c r="E464" s="4" t="s">
        <v>287</v>
      </c>
      <c r="F464" s="4" t="s">
        <v>90</v>
      </c>
      <c r="G464" s="32">
        <v>1527.5</v>
      </c>
    </row>
    <row r="465" spans="1:7" x14ac:dyDescent="0.2">
      <c r="A465" s="47">
        <v>456</v>
      </c>
      <c r="B465" s="5" t="s">
        <v>561</v>
      </c>
      <c r="C465" s="28">
        <v>906</v>
      </c>
      <c r="D465" s="58">
        <v>701</v>
      </c>
      <c r="E465" s="2" t="s">
        <v>288</v>
      </c>
      <c r="F465" s="2"/>
      <c r="G465" s="29">
        <f>G466</f>
        <v>263.89999999999998</v>
      </c>
    </row>
    <row r="466" spans="1:7" x14ac:dyDescent="0.2">
      <c r="A466" s="47">
        <v>457</v>
      </c>
      <c r="B466" s="97" t="s">
        <v>91</v>
      </c>
      <c r="C466" s="45">
        <v>906</v>
      </c>
      <c r="D466" s="59">
        <v>701</v>
      </c>
      <c r="E466" s="4" t="s">
        <v>288</v>
      </c>
      <c r="F466" s="4" t="s">
        <v>90</v>
      </c>
      <c r="G466" s="67">
        <v>263.89999999999998</v>
      </c>
    </row>
    <row r="467" spans="1:7" ht="102" x14ac:dyDescent="0.2">
      <c r="A467" s="47">
        <v>458</v>
      </c>
      <c r="B467" s="28" t="s">
        <v>97</v>
      </c>
      <c r="C467" s="28">
        <v>906</v>
      </c>
      <c r="D467" s="58">
        <v>701</v>
      </c>
      <c r="E467" s="33" t="s">
        <v>204</v>
      </c>
      <c r="F467" s="2"/>
      <c r="G467" s="29">
        <f>G468</f>
        <v>22140</v>
      </c>
    </row>
    <row r="468" spans="1:7" ht="19.5" customHeight="1" x14ac:dyDescent="0.2">
      <c r="A468" s="47">
        <v>459</v>
      </c>
      <c r="B468" s="7" t="s">
        <v>91</v>
      </c>
      <c r="C468" s="45">
        <v>906</v>
      </c>
      <c r="D468" s="59">
        <v>701</v>
      </c>
      <c r="E468" s="4" t="s">
        <v>204</v>
      </c>
      <c r="F468" s="4" t="s">
        <v>90</v>
      </c>
      <c r="G468" s="77">
        <v>22140</v>
      </c>
    </row>
    <row r="469" spans="1:7" ht="102" x14ac:dyDescent="0.2">
      <c r="A469" s="47">
        <v>460</v>
      </c>
      <c r="B469" s="28" t="s">
        <v>98</v>
      </c>
      <c r="C469" s="28">
        <v>906</v>
      </c>
      <c r="D469" s="58">
        <v>701</v>
      </c>
      <c r="E469" s="2" t="s">
        <v>205</v>
      </c>
      <c r="F469" s="2"/>
      <c r="G469" s="29">
        <f>G470</f>
        <v>351</v>
      </c>
    </row>
    <row r="470" spans="1:7" x14ac:dyDescent="0.2">
      <c r="A470" s="47">
        <v>461</v>
      </c>
      <c r="B470" s="7" t="s">
        <v>91</v>
      </c>
      <c r="C470" s="45">
        <v>906</v>
      </c>
      <c r="D470" s="59">
        <v>701</v>
      </c>
      <c r="E470" s="4" t="s">
        <v>205</v>
      </c>
      <c r="F470" s="4" t="s">
        <v>90</v>
      </c>
      <c r="G470" s="77">
        <v>351</v>
      </c>
    </row>
    <row r="471" spans="1:7" ht="38.25" x14ac:dyDescent="0.2">
      <c r="A471" s="47">
        <v>462</v>
      </c>
      <c r="B471" s="98" t="s">
        <v>186</v>
      </c>
      <c r="C471" s="28">
        <v>906</v>
      </c>
      <c r="D471" s="58">
        <v>701</v>
      </c>
      <c r="E471" s="2" t="s">
        <v>283</v>
      </c>
      <c r="F471" s="2"/>
      <c r="G471" s="29">
        <f>G472</f>
        <v>2523.6</v>
      </c>
    </row>
    <row r="472" spans="1:7" ht="51" x14ac:dyDescent="0.2">
      <c r="A472" s="47">
        <v>463</v>
      </c>
      <c r="B472" s="91" t="s">
        <v>449</v>
      </c>
      <c r="C472" s="28">
        <v>906</v>
      </c>
      <c r="D472" s="58">
        <v>701</v>
      </c>
      <c r="E472" s="33" t="s">
        <v>284</v>
      </c>
      <c r="F472" s="33"/>
      <c r="G472" s="29">
        <f>G473</f>
        <v>2523.6</v>
      </c>
    </row>
    <row r="473" spans="1:7" x14ac:dyDescent="0.2">
      <c r="A473" s="47">
        <v>464</v>
      </c>
      <c r="B473" s="97" t="s">
        <v>91</v>
      </c>
      <c r="C473" s="45">
        <v>906</v>
      </c>
      <c r="D473" s="59">
        <v>701</v>
      </c>
      <c r="E473" s="56" t="s">
        <v>284</v>
      </c>
      <c r="F473" s="4" t="s">
        <v>90</v>
      </c>
      <c r="G473" s="67">
        <f>72.4+2451.2</f>
        <v>2523.6</v>
      </c>
    </row>
    <row r="474" spans="1:7" s="21" customFormat="1" ht="38.25" x14ac:dyDescent="0.2">
      <c r="A474" s="47">
        <v>465</v>
      </c>
      <c r="B474" s="98" t="s">
        <v>757</v>
      </c>
      <c r="C474" s="28">
        <v>906</v>
      </c>
      <c r="D474" s="1">
        <v>701</v>
      </c>
      <c r="E474" s="2" t="s">
        <v>440</v>
      </c>
      <c r="F474" s="4"/>
      <c r="G474" s="29">
        <f>G475</f>
        <v>3301.4</v>
      </c>
    </row>
    <row r="475" spans="1:7" s="21" customFormat="1" ht="38.25" x14ac:dyDescent="0.2">
      <c r="A475" s="47">
        <v>466</v>
      </c>
      <c r="B475" s="91" t="s">
        <v>457</v>
      </c>
      <c r="C475" s="28">
        <v>906</v>
      </c>
      <c r="D475" s="1">
        <v>701</v>
      </c>
      <c r="E475" s="2" t="s">
        <v>441</v>
      </c>
      <c r="F475" s="4"/>
      <c r="G475" s="29">
        <f>G476</f>
        <v>3301.4</v>
      </c>
    </row>
    <row r="476" spans="1:7" s="21" customFormat="1" x14ac:dyDescent="0.2">
      <c r="A476" s="47">
        <v>467</v>
      </c>
      <c r="B476" s="97" t="s">
        <v>91</v>
      </c>
      <c r="C476" s="45">
        <v>906</v>
      </c>
      <c r="D476" s="3">
        <v>701</v>
      </c>
      <c r="E476" s="4" t="s">
        <v>441</v>
      </c>
      <c r="F476" s="4" t="s">
        <v>90</v>
      </c>
      <c r="G476" s="67">
        <v>3301.4</v>
      </c>
    </row>
    <row r="477" spans="1:7" s="20" customFormat="1" x14ac:dyDescent="0.2">
      <c r="A477" s="47">
        <v>468</v>
      </c>
      <c r="B477" s="108" t="s">
        <v>156</v>
      </c>
      <c r="C477" s="28">
        <v>906</v>
      </c>
      <c r="D477" s="1">
        <v>701</v>
      </c>
      <c r="E477" s="102" t="s">
        <v>189</v>
      </c>
      <c r="F477" s="102"/>
      <c r="G477" s="29">
        <f>G480+G478</f>
        <v>1707.6</v>
      </c>
    </row>
    <row r="478" spans="1:7" s="20" customFormat="1" ht="51" x14ac:dyDescent="0.2">
      <c r="A478" s="47">
        <v>469</v>
      </c>
      <c r="B478" s="98" t="s">
        <v>740</v>
      </c>
      <c r="C478" s="28">
        <v>906</v>
      </c>
      <c r="D478" s="1">
        <v>701</v>
      </c>
      <c r="E478" s="10" t="s">
        <v>735</v>
      </c>
      <c r="F478" s="4"/>
      <c r="G478" s="29">
        <f>G479</f>
        <v>521</v>
      </c>
    </row>
    <row r="479" spans="1:7" s="20" customFormat="1" x14ac:dyDescent="0.2">
      <c r="A479" s="47">
        <v>470</v>
      </c>
      <c r="B479" s="97" t="s">
        <v>91</v>
      </c>
      <c r="C479" s="45">
        <v>906</v>
      </c>
      <c r="D479" s="3">
        <v>701</v>
      </c>
      <c r="E479" s="12" t="s">
        <v>735</v>
      </c>
      <c r="F479" s="4" t="s">
        <v>90</v>
      </c>
      <c r="G479" s="67">
        <v>521</v>
      </c>
    </row>
    <row r="480" spans="1:7" s="20" customFormat="1" x14ac:dyDescent="0.2">
      <c r="A480" s="47">
        <v>471</v>
      </c>
      <c r="B480" s="91" t="s">
        <v>684</v>
      </c>
      <c r="C480" s="28">
        <v>906</v>
      </c>
      <c r="D480" s="1">
        <v>701</v>
      </c>
      <c r="E480" s="10" t="s">
        <v>683</v>
      </c>
      <c r="F480" s="4"/>
      <c r="G480" s="29">
        <f>G481</f>
        <v>1186.5999999999999</v>
      </c>
    </row>
    <row r="481" spans="1:7" s="20" customFormat="1" x14ac:dyDescent="0.2">
      <c r="A481" s="47">
        <v>472</v>
      </c>
      <c r="B481" s="97" t="s">
        <v>91</v>
      </c>
      <c r="C481" s="45">
        <v>906</v>
      </c>
      <c r="D481" s="3">
        <v>701</v>
      </c>
      <c r="E481" s="12" t="s">
        <v>683</v>
      </c>
      <c r="F481" s="4" t="s">
        <v>90</v>
      </c>
      <c r="G481" s="77">
        <v>1186.5999999999999</v>
      </c>
    </row>
    <row r="482" spans="1:7" s="21" customFormat="1" ht="15" customHeight="1" x14ac:dyDescent="0.2">
      <c r="A482" s="47">
        <v>473</v>
      </c>
      <c r="B482" s="5" t="s">
        <v>21</v>
      </c>
      <c r="C482" s="28">
        <v>906</v>
      </c>
      <c r="D482" s="9">
        <v>702</v>
      </c>
      <c r="E482" s="10"/>
      <c r="F482" s="2"/>
      <c r="G482" s="29">
        <f>G483+G514+G517</f>
        <v>531441</v>
      </c>
    </row>
    <row r="483" spans="1:7" ht="38.25" x14ac:dyDescent="0.2">
      <c r="A483" s="47">
        <v>474</v>
      </c>
      <c r="B483" s="28" t="s">
        <v>750</v>
      </c>
      <c r="C483" s="28">
        <v>906</v>
      </c>
      <c r="D483" s="1">
        <v>702</v>
      </c>
      <c r="E483" s="2" t="s">
        <v>279</v>
      </c>
      <c r="F483" s="2"/>
      <c r="G483" s="29">
        <f>G484+G499</f>
        <v>518679.60000000003</v>
      </c>
    </row>
    <row r="484" spans="1:7" ht="25.5" x14ac:dyDescent="0.2">
      <c r="A484" s="47">
        <v>475</v>
      </c>
      <c r="B484" s="28" t="s">
        <v>122</v>
      </c>
      <c r="C484" s="28">
        <v>906</v>
      </c>
      <c r="D484" s="1">
        <v>702</v>
      </c>
      <c r="E484" s="2" t="s">
        <v>285</v>
      </c>
      <c r="F484" s="2"/>
      <c r="G484" s="29">
        <f>G485+G487+G489+G491+G493+G495+G497</f>
        <v>477309.7</v>
      </c>
    </row>
    <row r="485" spans="1:7" ht="38.25" x14ac:dyDescent="0.2">
      <c r="A485" s="47">
        <v>476</v>
      </c>
      <c r="B485" s="5" t="s">
        <v>123</v>
      </c>
      <c r="C485" s="28">
        <v>906</v>
      </c>
      <c r="D485" s="1">
        <v>702</v>
      </c>
      <c r="E485" s="2" t="s">
        <v>286</v>
      </c>
      <c r="F485" s="2"/>
      <c r="G485" s="29">
        <f>G486</f>
        <v>133700.79999999999</v>
      </c>
    </row>
    <row r="486" spans="1:7" x14ac:dyDescent="0.2">
      <c r="A486" s="47">
        <v>477</v>
      </c>
      <c r="B486" s="7" t="s">
        <v>91</v>
      </c>
      <c r="C486" s="45">
        <v>906</v>
      </c>
      <c r="D486" s="3">
        <v>702</v>
      </c>
      <c r="E486" s="4" t="s">
        <v>286</v>
      </c>
      <c r="F486" s="4" t="s">
        <v>90</v>
      </c>
      <c r="G486" s="67">
        <v>133700.79999999999</v>
      </c>
    </row>
    <row r="487" spans="1:7" s="21" customFormat="1" x14ac:dyDescent="0.2">
      <c r="A487" s="47">
        <v>478</v>
      </c>
      <c r="B487" s="5" t="s">
        <v>561</v>
      </c>
      <c r="C487" s="28">
        <v>906</v>
      </c>
      <c r="D487" s="1">
        <v>702</v>
      </c>
      <c r="E487" s="2" t="s">
        <v>288</v>
      </c>
      <c r="F487" s="2"/>
      <c r="G487" s="29">
        <f>G488</f>
        <v>5787</v>
      </c>
    </row>
    <row r="488" spans="1:7" x14ac:dyDescent="0.2">
      <c r="A488" s="47">
        <v>479</v>
      </c>
      <c r="B488" s="7" t="s">
        <v>91</v>
      </c>
      <c r="C488" s="45">
        <v>906</v>
      </c>
      <c r="D488" s="3">
        <v>702</v>
      </c>
      <c r="E488" s="4" t="s">
        <v>288</v>
      </c>
      <c r="F488" s="4" t="s">
        <v>90</v>
      </c>
      <c r="G488" s="67">
        <v>5787</v>
      </c>
    </row>
    <row r="489" spans="1:7" ht="107.25" customHeight="1" x14ac:dyDescent="0.2">
      <c r="A489" s="47">
        <v>480</v>
      </c>
      <c r="B489" s="28" t="s">
        <v>97</v>
      </c>
      <c r="C489" s="28">
        <v>906</v>
      </c>
      <c r="D489" s="1">
        <v>702</v>
      </c>
      <c r="E489" s="33" t="s">
        <v>204</v>
      </c>
      <c r="F489" s="2"/>
      <c r="G489" s="41">
        <f>G490</f>
        <v>278399.40000000002</v>
      </c>
    </row>
    <row r="490" spans="1:7" x14ac:dyDescent="0.2">
      <c r="A490" s="47">
        <v>481</v>
      </c>
      <c r="B490" s="7" t="s">
        <v>91</v>
      </c>
      <c r="C490" s="45">
        <v>906</v>
      </c>
      <c r="D490" s="3">
        <v>702</v>
      </c>
      <c r="E490" s="4" t="s">
        <v>204</v>
      </c>
      <c r="F490" s="4" t="s">
        <v>90</v>
      </c>
      <c r="G490" s="77">
        <v>278399.40000000002</v>
      </c>
    </row>
    <row r="491" spans="1:7" ht="107.25" customHeight="1" x14ac:dyDescent="0.2">
      <c r="A491" s="47">
        <v>482</v>
      </c>
      <c r="B491" s="28" t="s">
        <v>98</v>
      </c>
      <c r="C491" s="28">
        <v>906</v>
      </c>
      <c r="D491" s="1">
        <v>702</v>
      </c>
      <c r="E491" s="2" t="s">
        <v>205</v>
      </c>
      <c r="F491" s="2"/>
      <c r="G491" s="41">
        <f>G492</f>
        <v>10301</v>
      </c>
    </row>
    <row r="492" spans="1:7" ht="18.75" customHeight="1" x14ac:dyDescent="0.2">
      <c r="A492" s="47">
        <v>483</v>
      </c>
      <c r="B492" s="7" t="s">
        <v>91</v>
      </c>
      <c r="C492" s="45">
        <v>906</v>
      </c>
      <c r="D492" s="3">
        <v>702</v>
      </c>
      <c r="E492" s="4" t="s">
        <v>205</v>
      </c>
      <c r="F492" s="4" t="s">
        <v>90</v>
      </c>
      <c r="G492" s="77">
        <v>10301</v>
      </c>
    </row>
    <row r="493" spans="1:7" ht="27.6" customHeight="1" x14ac:dyDescent="0.2">
      <c r="A493" s="47">
        <v>484</v>
      </c>
      <c r="B493" s="117" t="s">
        <v>532</v>
      </c>
      <c r="C493" s="28">
        <v>906</v>
      </c>
      <c r="D493" s="127">
        <v>702</v>
      </c>
      <c r="E493" s="104" t="s">
        <v>289</v>
      </c>
      <c r="F493" s="102"/>
      <c r="G493" s="87">
        <f>G494</f>
        <v>14591.4</v>
      </c>
    </row>
    <row r="494" spans="1:7" ht="18.75" customHeight="1" x14ac:dyDescent="0.2">
      <c r="A494" s="47">
        <v>485</v>
      </c>
      <c r="B494" s="97" t="s">
        <v>91</v>
      </c>
      <c r="C494" s="45">
        <v>906</v>
      </c>
      <c r="D494" s="128">
        <v>702</v>
      </c>
      <c r="E494" s="103" t="s">
        <v>289</v>
      </c>
      <c r="F494" s="103" t="s">
        <v>90</v>
      </c>
      <c r="G494" s="77">
        <v>14591.4</v>
      </c>
    </row>
    <row r="495" spans="1:7" ht="89.25" x14ac:dyDescent="0.2">
      <c r="A495" s="47">
        <v>486</v>
      </c>
      <c r="B495" s="117" t="s">
        <v>682</v>
      </c>
      <c r="C495" s="28">
        <v>906</v>
      </c>
      <c r="D495" s="1">
        <v>702</v>
      </c>
      <c r="E495" s="2" t="s">
        <v>514</v>
      </c>
      <c r="F495" s="2"/>
      <c r="G495" s="29">
        <f>G496</f>
        <v>19225</v>
      </c>
    </row>
    <row r="496" spans="1:7" ht="18.75" customHeight="1" x14ac:dyDescent="0.2">
      <c r="A496" s="47">
        <v>487</v>
      </c>
      <c r="B496" s="7" t="s">
        <v>91</v>
      </c>
      <c r="C496" s="45">
        <v>906</v>
      </c>
      <c r="D496" s="3">
        <v>702</v>
      </c>
      <c r="E496" s="4" t="s">
        <v>514</v>
      </c>
      <c r="F496" s="4" t="s">
        <v>90</v>
      </c>
      <c r="G496" s="77">
        <v>19225</v>
      </c>
    </row>
    <row r="497" spans="1:7" ht="51" x14ac:dyDescent="0.2">
      <c r="A497" s="47">
        <v>488</v>
      </c>
      <c r="B497" s="5" t="s">
        <v>681</v>
      </c>
      <c r="C497" s="28">
        <v>906</v>
      </c>
      <c r="D497" s="1">
        <v>702</v>
      </c>
      <c r="E497" s="2" t="s">
        <v>572</v>
      </c>
      <c r="F497" s="2"/>
      <c r="G497" s="29">
        <f>G498</f>
        <v>15305.1</v>
      </c>
    </row>
    <row r="498" spans="1:7" ht="18.75" customHeight="1" x14ac:dyDescent="0.2">
      <c r="A498" s="47">
        <v>489</v>
      </c>
      <c r="B498" s="7" t="s">
        <v>91</v>
      </c>
      <c r="C498" s="45">
        <v>906</v>
      </c>
      <c r="D498" s="3">
        <v>702</v>
      </c>
      <c r="E498" s="4" t="s">
        <v>572</v>
      </c>
      <c r="F498" s="4" t="s">
        <v>90</v>
      </c>
      <c r="G498" s="77">
        <v>15305.1</v>
      </c>
    </row>
    <row r="499" spans="1:7" s="21" customFormat="1" ht="38.25" x14ac:dyDescent="0.2">
      <c r="A499" s="47">
        <v>490</v>
      </c>
      <c r="B499" s="28" t="s">
        <v>186</v>
      </c>
      <c r="C499" s="28">
        <v>906</v>
      </c>
      <c r="D499" s="1">
        <v>702</v>
      </c>
      <c r="E499" s="2" t="s">
        <v>283</v>
      </c>
      <c r="F499" s="2"/>
      <c r="G499" s="29">
        <f>G500+G506+G512+G504+G502+G508+G510</f>
        <v>41369.9</v>
      </c>
    </row>
    <row r="500" spans="1:7" s="21" customFormat="1" ht="51" x14ac:dyDescent="0.2">
      <c r="A500" s="47">
        <v>491</v>
      </c>
      <c r="B500" s="5" t="s">
        <v>449</v>
      </c>
      <c r="C500" s="28">
        <v>906</v>
      </c>
      <c r="D500" s="1">
        <v>702</v>
      </c>
      <c r="E500" s="33" t="s">
        <v>284</v>
      </c>
      <c r="F500" s="33"/>
      <c r="G500" s="29">
        <f>G501</f>
        <v>7438.2</v>
      </c>
    </row>
    <row r="501" spans="1:7" s="21" customFormat="1" x14ac:dyDescent="0.2">
      <c r="A501" s="47">
        <v>492</v>
      </c>
      <c r="B501" s="7" t="s">
        <v>91</v>
      </c>
      <c r="C501" s="45">
        <v>906</v>
      </c>
      <c r="D501" s="3">
        <v>702</v>
      </c>
      <c r="E501" s="56" t="s">
        <v>284</v>
      </c>
      <c r="F501" s="56" t="s">
        <v>90</v>
      </c>
      <c r="G501" s="67">
        <v>7438.2</v>
      </c>
    </row>
    <row r="502" spans="1:7" s="21" customFormat="1" ht="25.5" x14ac:dyDescent="0.2">
      <c r="A502" s="47">
        <v>493</v>
      </c>
      <c r="B502" s="91" t="s">
        <v>546</v>
      </c>
      <c r="C502" s="28">
        <v>906</v>
      </c>
      <c r="D502" s="58">
        <v>702</v>
      </c>
      <c r="E502" s="33" t="s">
        <v>545</v>
      </c>
      <c r="F502" s="2"/>
      <c r="G502" s="29">
        <f>G503</f>
        <v>2658</v>
      </c>
    </row>
    <row r="503" spans="1:7" s="21" customFormat="1" x14ac:dyDescent="0.2">
      <c r="A503" s="47">
        <v>494</v>
      </c>
      <c r="B503" s="97" t="s">
        <v>91</v>
      </c>
      <c r="C503" s="45">
        <v>906</v>
      </c>
      <c r="D503" s="59">
        <v>702</v>
      </c>
      <c r="E503" s="56" t="s">
        <v>545</v>
      </c>
      <c r="F503" s="4" t="s">
        <v>90</v>
      </c>
      <c r="G503" s="67">
        <v>2658</v>
      </c>
    </row>
    <row r="504" spans="1:7" s="21" customFormat="1" ht="38.25" x14ac:dyDescent="0.2">
      <c r="A504" s="47">
        <v>495</v>
      </c>
      <c r="B504" s="98" t="s">
        <v>366</v>
      </c>
      <c r="C504" s="28">
        <v>906</v>
      </c>
      <c r="D504" s="58">
        <v>702</v>
      </c>
      <c r="E504" s="33" t="s">
        <v>365</v>
      </c>
      <c r="F504" s="2"/>
      <c r="G504" s="29">
        <f>G505</f>
        <v>299</v>
      </c>
    </row>
    <row r="505" spans="1:7" s="21" customFormat="1" x14ac:dyDescent="0.2">
      <c r="A505" s="47">
        <v>496</v>
      </c>
      <c r="B505" s="97" t="s">
        <v>91</v>
      </c>
      <c r="C505" s="45">
        <v>906</v>
      </c>
      <c r="D505" s="59">
        <v>702</v>
      </c>
      <c r="E505" s="56" t="s">
        <v>365</v>
      </c>
      <c r="F505" s="4" t="s">
        <v>90</v>
      </c>
      <c r="G505" s="67">
        <v>299</v>
      </c>
    </row>
    <row r="506" spans="1:7" s="21" customFormat="1" ht="38.25" x14ac:dyDescent="0.2">
      <c r="A506" s="47">
        <v>497</v>
      </c>
      <c r="B506" s="5" t="s">
        <v>374</v>
      </c>
      <c r="C506" s="28">
        <v>906</v>
      </c>
      <c r="D506" s="1">
        <v>702</v>
      </c>
      <c r="E506" s="33" t="s">
        <v>355</v>
      </c>
      <c r="F506" s="2"/>
      <c r="G506" s="29">
        <f>G507</f>
        <v>11744</v>
      </c>
    </row>
    <row r="507" spans="1:7" ht="25.5" x14ac:dyDescent="0.2">
      <c r="A507" s="47">
        <v>498</v>
      </c>
      <c r="B507" s="7" t="s">
        <v>77</v>
      </c>
      <c r="C507" s="45">
        <v>906</v>
      </c>
      <c r="D507" s="3">
        <v>702</v>
      </c>
      <c r="E507" s="56" t="s">
        <v>355</v>
      </c>
      <c r="F507" s="4" t="s">
        <v>78</v>
      </c>
      <c r="G507" s="67">
        <v>11744</v>
      </c>
    </row>
    <row r="508" spans="1:7" ht="25.5" x14ac:dyDescent="0.2">
      <c r="A508" s="47">
        <v>499</v>
      </c>
      <c r="B508" s="91" t="s">
        <v>574</v>
      </c>
      <c r="C508" s="28">
        <v>906</v>
      </c>
      <c r="D508" s="58">
        <v>702</v>
      </c>
      <c r="E508" s="33" t="s">
        <v>573</v>
      </c>
      <c r="F508" s="2"/>
      <c r="G508" s="29">
        <f>G509</f>
        <v>2606.6</v>
      </c>
    </row>
    <row r="509" spans="1:7" x14ac:dyDescent="0.2">
      <c r="A509" s="47">
        <v>500</v>
      </c>
      <c r="B509" s="97" t="s">
        <v>91</v>
      </c>
      <c r="C509" s="45">
        <v>906</v>
      </c>
      <c r="D509" s="59">
        <v>702</v>
      </c>
      <c r="E509" s="56" t="s">
        <v>573</v>
      </c>
      <c r="F509" s="4" t="s">
        <v>90</v>
      </c>
      <c r="G509" s="77">
        <v>2606.6</v>
      </c>
    </row>
    <row r="510" spans="1:7" ht="25.5" x14ac:dyDescent="0.2">
      <c r="A510" s="47">
        <v>501</v>
      </c>
      <c r="B510" s="91" t="s">
        <v>590</v>
      </c>
      <c r="C510" s="28">
        <v>906</v>
      </c>
      <c r="D510" s="58">
        <v>702</v>
      </c>
      <c r="E510" s="33" t="s">
        <v>589</v>
      </c>
      <c r="F510" s="2"/>
      <c r="G510" s="29">
        <f>G511</f>
        <v>13624.1</v>
      </c>
    </row>
    <row r="511" spans="1:7" ht="25.5" x14ac:dyDescent="0.2">
      <c r="A511" s="47">
        <v>502</v>
      </c>
      <c r="B511" s="97" t="s">
        <v>77</v>
      </c>
      <c r="C511" s="45">
        <v>906</v>
      </c>
      <c r="D511" s="59">
        <v>702</v>
      </c>
      <c r="E511" s="56" t="s">
        <v>589</v>
      </c>
      <c r="F511" s="56" t="s">
        <v>78</v>
      </c>
      <c r="G511" s="77">
        <f>15544.7-1920.6</f>
        <v>13624.1</v>
      </c>
    </row>
    <row r="512" spans="1:7" ht="63.75" x14ac:dyDescent="0.2">
      <c r="A512" s="47">
        <v>503</v>
      </c>
      <c r="B512" s="91" t="s">
        <v>486</v>
      </c>
      <c r="C512" s="28">
        <v>906</v>
      </c>
      <c r="D512" s="58">
        <v>702</v>
      </c>
      <c r="E512" s="33" t="s">
        <v>447</v>
      </c>
      <c r="F512" s="2"/>
      <c r="G512" s="29">
        <f>G513</f>
        <v>3000</v>
      </c>
    </row>
    <row r="513" spans="1:7" x14ac:dyDescent="0.2">
      <c r="A513" s="47">
        <v>504</v>
      </c>
      <c r="B513" s="97" t="s">
        <v>91</v>
      </c>
      <c r="C513" s="45">
        <v>906</v>
      </c>
      <c r="D513" s="59">
        <v>702</v>
      </c>
      <c r="E513" s="56" t="s">
        <v>447</v>
      </c>
      <c r="F513" s="4" t="s">
        <v>90</v>
      </c>
      <c r="G513" s="67">
        <v>3000</v>
      </c>
    </row>
    <row r="514" spans="1:7" s="20" customFormat="1" ht="38.25" x14ac:dyDescent="0.2">
      <c r="A514" s="47">
        <v>505</v>
      </c>
      <c r="B514" s="98" t="s">
        <v>757</v>
      </c>
      <c r="C514" s="28">
        <v>906</v>
      </c>
      <c r="D514" s="1">
        <v>702</v>
      </c>
      <c r="E514" s="2" t="s">
        <v>440</v>
      </c>
      <c r="F514" s="4"/>
      <c r="G514" s="29">
        <f>G515</f>
        <v>10795.4</v>
      </c>
    </row>
    <row r="515" spans="1:7" s="20" customFormat="1" ht="38.25" x14ac:dyDescent="0.2">
      <c r="A515" s="47">
        <v>506</v>
      </c>
      <c r="B515" s="91" t="s">
        <v>457</v>
      </c>
      <c r="C515" s="28">
        <v>906</v>
      </c>
      <c r="D515" s="1">
        <v>702</v>
      </c>
      <c r="E515" s="2" t="s">
        <v>441</v>
      </c>
      <c r="F515" s="4"/>
      <c r="G515" s="29">
        <f>G516</f>
        <v>10795.4</v>
      </c>
    </row>
    <row r="516" spans="1:7" s="20" customFormat="1" x14ac:dyDescent="0.2">
      <c r="A516" s="47">
        <v>507</v>
      </c>
      <c r="B516" s="97" t="s">
        <v>91</v>
      </c>
      <c r="C516" s="45">
        <v>906</v>
      </c>
      <c r="D516" s="3">
        <v>702</v>
      </c>
      <c r="E516" s="4" t="s">
        <v>441</v>
      </c>
      <c r="F516" s="4" t="s">
        <v>90</v>
      </c>
      <c r="G516" s="67">
        <f>10657.8+137.6</f>
        <v>10795.4</v>
      </c>
    </row>
    <row r="517" spans="1:7" s="20" customFormat="1" x14ac:dyDescent="0.2">
      <c r="A517" s="47">
        <v>508</v>
      </c>
      <c r="B517" s="108" t="s">
        <v>156</v>
      </c>
      <c r="C517" s="45">
        <v>906</v>
      </c>
      <c r="D517" s="106">
        <v>702</v>
      </c>
      <c r="E517" s="102" t="s">
        <v>189</v>
      </c>
      <c r="F517" s="102"/>
      <c r="G517" s="29">
        <f>G518</f>
        <v>1966</v>
      </c>
    </row>
    <row r="518" spans="1:7" s="20" customFormat="1" ht="51" x14ac:dyDescent="0.2">
      <c r="A518" s="47">
        <v>509</v>
      </c>
      <c r="B518" s="98" t="s">
        <v>740</v>
      </c>
      <c r="C518" s="45">
        <v>906</v>
      </c>
      <c r="D518" s="93">
        <v>702</v>
      </c>
      <c r="E518" s="64" t="s">
        <v>735</v>
      </c>
      <c r="F518" s="2"/>
      <c r="G518" s="29">
        <f>G519</f>
        <v>1966</v>
      </c>
    </row>
    <row r="519" spans="1:7" s="20" customFormat="1" x14ac:dyDescent="0.2">
      <c r="A519" s="47">
        <v>510</v>
      </c>
      <c r="B519" s="97" t="s">
        <v>91</v>
      </c>
      <c r="C519" s="45">
        <v>906</v>
      </c>
      <c r="D519" s="3">
        <v>702</v>
      </c>
      <c r="E519" s="4" t="s">
        <v>735</v>
      </c>
      <c r="F519" s="4" t="s">
        <v>90</v>
      </c>
      <c r="G519" s="77">
        <v>1966</v>
      </c>
    </row>
    <row r="520" spans="1:7" s="21" customFormat="1" x14ac:dyDescent="0.2">
      <c r="A520" s="47">
        <v>511</v>
      </c>
      <c r="B520" s="5" t="s">
        <v>354</v>
      </c>
      <c r="C520" s="28">
        <v>906</v>
      </c>
      <c r="D520" s="9">
        <v>703</v>
      </c>
      <c r="E520" s="10"/>
      <c r="F520" s="2"/>
      <c r="G520" s="29">
        <f>G521+G536</f>
        <v>17298.8</v>
      </c>
    </row>
    <row r="521" spans="1:7" s="21" customFormat="1" ht="38.25" x14ac:dyDescent="0.2">
      <c r="A521" s="47">
        <v>512</v>
      </c>
      <c r="B521" s="28" t="s">
        <v>750</v>
      </c>
      <c r="C521" s="28">
        <v>906</v>
      </c>
      <c r="D521" s="9">
        <v>703</v>
      </c>
      <c r="E521" s="2" t="s">
        <v>279</v>
      </c>
      <c r="F521" s="2"/>
      <c r="G521" s="29">
        <f>G522+G533</f>
        <v>16798.8</v>
      </c>
    </row>
    <row r="522" spans="1:7" s="21" customFormat="1" ht="38.25" x14ac:dyDescent="0.2">
      <c r="A522" s="47">
        <v>513</v>
      </c>
      <c r="B522" s="28" t="s">
        <v>127</v>
      </c>
      <c r="C522" s="28">
        <v>906</v>
      </c>
      <c r="D522" s="9">
        <v>703</v>
      </c>
      <c r="E522" s="2" t="s">
        <v>290</v>
      </c>
      <c r="F522" s="2"/>
      <c r="G522" s="29">
        <f>G526+G531+G523+G528</f>
        <v>16511.8</v>
      </c>
    </row>
    <row r="523" spans="1:7" x14ac:dyDescent="0.2">
      <c r="A523" s="47">
        <v>514</v>
      </c>
      <c r="B523" s="5" t="s">
        <v>129</v>
      </c>
      <c r="C523" s="28">
        <v>906</v>
      </c>
      <c r="D523" s="1">
        <v>703</v>
      </c>
      <c r="E523" s="2" t="s">
        <v>291</v>
      </c>
      <c r="F523" s="2"/>
      <c r="G523" s="29">
        <f>G524+G525</f>
        <v>4555</v>
      </c>
    </row>
    <row r="524" spans="1:7" s="20" customFormat="1" ht="15" customHeight="1" x14ac:dyDescent="0.2">
      <c r="A524" s="47">
        <v>515</v>
      </c>
      <c r="B524" s="7" t="s">
        <v>45</v>
      </c>
      <c r="C524" s="45">
        <v>906</v>
      </c>
      <c r="D524" s="3">
        <v>703</v>
      </c>
      <c r="E524" s="4" t="s">
        <v>291</v>
      </c>
      <c r="F524" s="4" t="s">
        <v>44</v>
      </c>
      <c r="G524" s="67">
        <v>4400</v>
      </c>
    </row>
    <row r="525" spans="1:7" ht="28.5" customHeight="1" x14ac:dyDescent="0.2">
      <c r="A525" s="47">
        <v>516</v>
      </c>
      <c r="B525" s="7" t="s">
        <v>77</v>
      </c>
      <c r="C525" s="45">
        <v>906</v>
      </c>
      <c r="D525" s="3">
        <v>703</v>
      </c>
      <c r="E525" s="4" t="s">
        <v>291</v>
      </c>
      <c r="F525" s="4">
        <v>240</v>
      </c>
      <c r="G525" s="67">
        <v>155</v>
      </c>
    </row>
    <row r="526" spans="1:7" s="21" customFormat="1" ht="38.25" x14ac:dyDescent="0.2">
      <c r="A526" s="47">
        <v>517</v>
      </c>
      <c r="B526" s="5" t="s">
        <v>448</v>
      </c>
      <c r="C526" s="28">
        <v>906</v>
      </c>
      <c r="D526" s="9">
        <v>703</v>
      </c>
      <c r="E526" s="2" t="s">
        <v>380</v>
      </c>
      <c r="F526" s="2"/>
      <c r="G526" s="29">
        <f>G527</f>
        <v>433.8</v>
      </c>
    </row>
    <row r="527" spans="1:7" s="20" customFormat="1" x14ac:dyDescent="0.2">
      <c r="A527" s="47">
        <v>518</v>
      </c>
      <c r="B527" s="7" t="s">
        <v>91</v>
      </c>
      <c r="C527" s="45">
        <v>906</v>
      </c>
      <c r="D527" s="3">
        <v>703</v>
      </c>
      <c r="E527" s="4" t="s">
        <v>380</v>
      </c>
      <c r="F527" s="4" t="s">
        <v>90</v>
      </c>
      <c r="G527" s="67">
        <v>433.8</v>
      </c>
    </row>
    <row r="528" spans="1:7" s="20" customFormat="1" ht="25.5" x14ac:dyDescent="0.2">
      <c r="A528" s="47">
        <v>519</v>
      </c>
      <c r="B528" s="91" t="s">
        <v>477</v>
      </c>
      <c r="C528" s="28">
        <v>906</v>
      </c>
      <c r="D528" s="58">
        <v>703</v>
      </c>
      <c r="E528" s="2" t="s">
        <v>478</v>
      </c>
      <c r="F528" s="4"/>
      <c r="G528" s="29">
        <f>G529+G530</f>
        <v>773</v>
      </c>
    </row>
    <row r="529" spans="1:7" s="20" customFormat="1" x14ac:dyDescent="0.2">
      <c r="A529" s="47">
        <v>520</v>
      </c>
      <c r="B529" s="97" t="s">
        <v>91</v>
      </c>
      <c r="C529" s="45">
        <v>906</v>
      </c>
      <c r="D529" s="59">
        <v>703</v>
      </c>
      <c r="E529" s="4" t="s">
        <v>478</v>
      </c>
      <c r="F529" s="4" t="s">
        <v>90</v>
      </c>
      <c r="G529" s="67">
        <v>648</v>
      </c>
    </row>
    <row r="530" spans="1:7" s="20" customFormat="1" ht="25.5" x14ac:dyDescent="0.2">
      <c r="A530" s="47">
        <v>521</v>
      </c>
      <c r="B530" s="97" t="s">
        <v>716</v>
      </c>
      <c r="C530" s="45">
        <v>906</v>
      </c>
      <c r="D530" s="59">
        <v>703</v>
      </c>
      <c r="E530" s="4" t="s">
        <v>478</v>
      </c>
      <c r="F530" s="4" t="s">
        <v>72</v>
      </c>
      <c r="G530" s="67">
        <v>125</v>
      </c>
    </row>
    <row r="531" spans="1:7" s="21" customFormat="1" ht="104.25" customHeight="1" x14ac:dyDescent="0.2">
      <c r="A531" s="47">
        <v>522</v>
      </c>
      <c r="B531" s="28" t="s">
        <v>97</v>
      </c>
      <c r="C531" s="28">
        <v>906</v>
      </c>
      <c r="D531" s="1">
        <v>703</v>
      </c>
      <c r="E531" s="33" t="s">
        <v>436</v>
      </c>
      <c r="F531" s="2"/>
      <c r="G531" s="41">
        <f>G532</f>
        <v>10750</v>
      </c>
    </row>
    <row r="532" spans="1:7" s="20" customFormat="1" x14ac:dyDescent="0.2">
      <c r="A532" s="47">
        <v>523</v>
      </c>
      <c r="B532" s="7" t="s">
        <v>91</v>
      </c>
      <c r="C532" s="45">
        <v>906</v>
      </c>
      <c r="D532" s="3">
        <v>703</v>
      </c>
      <c r="E532" s="4" t="s">
        <v>436</v>
      </c>
      <c r="F532" s="4" t="s">
        <v>90</v>
      </c>
      <c r="G532" s="77">
        <v>10750</v>
      </c>
    </row>
    <row r="533" spans="1:7" s="20" customFormat="1" ht="38.25" x14ac:dyDescent="0.2">
      <c r="A533" s="47">
        <v>524</v>
      </c>
      <c r="B533" s="98" t="s">
        <v>186</v>
      </c>
      <c r="C533" s="28">
        <v>906</v>
      </c>
      <c r="D533" s="58">
        <v>703</v>
      </c>
      <c r="E533" s="2" t="s">
        <v>283</v>
      </c>
      <c r="F533" s="2"/>
      <c r="G533" s="29">
        <f>G534</f>
        <v>287</v>
      </c>
    </row>
    <row r="534" spans="1:7" s="20" customFormat="1" ht="25.5" x14ac:dyDescent="0.2">
      <c r="A534" s="47">
        <v>525</v>
      </c>
      <c r="B534" s="91" t="s">
        <v>546</v>
      </c>
      <c r="C534" s="28">
        <v>906</v>
      </c>
      <c r="D534" s="58">
        <v>703</v>
      </c>
      <c r="E534" s="33" t="s">
        <v>545</v>
      </c>
      <c r="F534" s="2"/>
      <c r="G534" s="29">
        <f>G535</f>
        <v>287</v>
      </c>
    </row>
    <row r="535" spans="1:7" s="20" customFormat="1" x14ac:dyDescent="0.2">
      <c r="A535" s="47">
        <v>526</v>
      </c>
      <c r="B535" s="97" t="s">
        <v>91</v>
      </c>
      <c r="C535" s="45">
        <v>906</v>
      </c>
      <c r="D535" s="59">
        <v>703</v>
      </c>
      <c r="E535" s="56" t="s">
        <v>545</v>
      </c>
      <c r="F535" s="4" t="s">
        <v>90</v>
      </c>
      <c r="G535" s="67">
        <v>287</v>
      </c>
    </row>
    <row r="536" spans="1:7" s="20" customFormat="1" x14ac:dyDescent="0.2">
      <c r="A536" s="47">
        <v>527</v>
      </c>
      <c r="B536" s="91" t="s">
        <v>156</v>
      </c>
      <c r="C536" s="28">
        <v>906</v>
      </c>
      <c r="D536" s="58">
        <v>703</v>
      </c>
      <c r="E536" s="2" t="s">
        <v>189</v>
      </c>
      <c r="F536" s="2"/>
      <c r="G536" s="29">
        <f>G537+G539</f>
        <v>500</v>
      </c>
    </row>
    <row r="537" spans="1:7" s="20" customFormat="1" ht="25.5" x14ac:dyDescent="0.2">
      <c r="A537" s="47">
        <v>528</v>
      </c>
      <c r="B537" s="91" t="s">
        <v>712</v>
      </c>
      <c r="C537" s="28">
        <v>906</v>
      </c>
      <c r="D537" s="58">
        <v>703</v>
      </c>
      <c r="E537" s="33" t="s">
        <v>710</v>
      </c>
      <c r="F537" s="4"/>
      <c r="G537" s="29">
        <f>G538</f>
        <v>310</v>
      </c>
    </row>
    <row r="538" spans="1:7" s="20" customFormat="1" x14ac:dyDescent="0.2">
      <c r="A538" s="47">
        <v>529</v>
      </c>
      <c r="B538" s="97" t="s">
        <v>91</v>
      </c>
      <c r="C538" s="45">
        <v>906</v>
      </c>
      <c r="D538" s="59">
        <v>703</v>
      </c>
      <c r="E538" s="56" t="s">
        <v>710</v>
      </c>
      <c r="F538" s="4" t="s">
        <v>90</v>
      </c>
      <c r="G538" s="67">
        <v>310</v>
      </c>
    </row>
    <row r="539" spans="1:7" s="20" customFormat="1" ht="38.25" x14ac:dyDescent="0.2">
      <c r="A539" s="47">
        <v>530</v>
      </c>
      <c r="B539" s="91" t="s">
        <v>713</v>
      </c>
      <c r="C539" s="28">
        <v>906</v>
      </c>
      <c r="D539" s="58">
        <v>703</v>
      </c>
      <c r="E539" s="33" t="s">
        <v>711</v>
      </c>
      <c r="F539" s="4"/>
      <c r="G539" s="29">
        <f>G540</f>
        <v>190</v>
      </c>
    </row>
    <row r="540" spans="1:7" s="20" customFormat="1" x14ac:dyDescent="0.2">
      <c r="A540" s="47">
        <v>531</v>
      </c>
      <c r="B540" s="97" t="s">
        <v>91</v>
      </c>
      <c r="C540" s="45">
        <v>906</v>
      </c>
      <c r="D540" s="59">
        <v>703</v>
      </c>
      <c r="E540" s="56" t="s">
        <v>711</v>
      </c>
      <c r="F540" s="4" t="s">
        <v>90</v>
      </c>
      <c r="G540" s="67">
        <v>190</v>
      </c>
    </row>
    <row r="541" spans="1:7" x14ac:dyDescent="0.2">
      <c r="A541" s="47">
        <v>532</v>
      </c>
      <c r="B541" s="5" t="s">
        <v>524</v>
      </c>
      <c r="C541" s="28">
        <v>906</v>
      </c>
      <c r="D541" s="1">
        <v>707</v>
      </c>
      <c r="E541" s="2"/>
      <c r="F541" s="2"/>
      <c r="G541" s="29">
        <f>G542</f>
        <v>5413.7999999999993</v>
      </c>
    </row>
    <row r="542" spans="1:7" ht="38.25" x14ac:dyDescent="0.2">
      <c r="A542" s="47">
        <v>533</v>
      </c>
      <c r="B542" s="28" t="s">
        <v>750</v>
      </c>
      <c r="C542" s="28">
        <v>906</v>
      </c>
      <c r="D542" s="1">
        <v>707</v>
      </c>
      <c r="E542" s="2" t="s">
        <v>279</v>
      </c>
      <c r="F542" s="2"/>
      <c r="G542" s="29">
        <f>G543+G556</f>
        <v>5413.7999999999993</v>
      </c>
    </row>
    <row r="543" spans="1:7" ht="25.5" x14ac:dyDescent="0.2">
      <c r="A543" s="47">
        <v>534</v>
      </c>
      <c r="B543" s="28" t="s">
        <v>130</v>
      </c>
      <c r="C543" s="5">
        <v>906</v>
      </c>
      <c r="D543" s="1">
        <v>707</v>
      </c>
      <c r="E543" s="2" t="s">
        <v>464</v>
      </c>
      <c r="F543" s="2"/>
      <c r="G543" s="29">
        <f>G546+G544+G548+G550+G552+G554</f>
        <v>5081.7999999999993</v>
      </c>
    </row>
    <row r="544" spans="1:7" ht="38.25" x14ac:dyDescent="0.2">
      <c r="A544" s="47">
        <v>535</v>
      </c>
      <c r="B544" s="91" t="s">
        <v>131</v>
      </c>
      <c r="C544" s="5">
        <v>906</v>
      </c>
      <c r="D544" s="9">
        <v>707</v>
      </c>
      <c r="E544" s="10" t="s">
        <v>461</v>
      </c>
      <c r="F544" s="2"/>
      <c r="G544" s="29">
        <f>G545</f>
        <v>850</v>
      </c>
    </row>
    <row r="545" spans="1:7" x14ac:dyDescent="0.2">
      <c r="A545" s="47">
        <v>536</v>
      </c>
      <c r="B545" s="97" t="s">
        <v>91</v>
      </c>
      <c r="C545" s="7">
        <v>906</v>
      </c>
      <c r="D545" s="11">
        <v>707</v>
      </c>
      <c r="E545" s="12" t="s">
        <v>461</v>
      </c>
      <c r="F545" s="4" t="s">
        <v>90</v>
      </c>
      <c r="G545" s="67">
        <v>850</v>
      </c>
    </row>
    <row r="546" spans="1:7" ht="40.5" customHeight="1" x14ac:dyDescent="0.2">
      <c r="A546" s="47">
        <v>537</v>
      </c>
      <c r="B546" s="91" t="s">
        <v>415</v>
      </c>
      <c r="C546" s="5">
        <v>906</v>
      </c>
      <c r="D546" s="1">
        <v>707</v>
      </c>
      <c r="E546" s="2" t="s">
        <v>462</v>
      </c>
      <c r="F546" s="2"/>
      <c r="G546" s="29">
        <f>G547</f>
        <v>2738.4</v>
      </c>
    </row>
    <row r="547" spans="1:7" x14ac:dyDescent="0.2">
      <c r="A547" s="47">
        <v>538</v>
      </c>
      <c r="B547" s="7" t="s">
        <v>91</v>
      </c>
      <c r="C547" s="7">
        <v>906</v>
      </c>
      <c r="D547" s="3">
        <v>707</v>
      </c>
      <c r="E547" s="4" t="s">
        <v>462</v>
      </c>
      <c r="F547" s="4" t="s">
        <v>90</v>
      </c>
      <c r="G547" s="67">
        <v>2738.4</v>
      </c>
    </row>
    <row r="548" spans="1:7" x14ac:dyDescent="0.2">
      <c r="A548" s="47">
        <v>539</v>
      </c>
      <c r="B548" s="91" t="s">
        <v>578</v>
      </c>
      <c r="C548" s="5">
        <v>906</v>
      </c>
      <c r="D548" s="58">
        <v>707</v>
      </c>
      <c r="E548" s="2" t="s">
        <v>577</v>
      </c>
      <c r="F548" s="2"/>
      <c r="G548" s="29">
        <f>G549</f>
        <v>626</v>
      </c>
    </row>
    <row r="549" spans="1:7" x14ac:dyDescent="0.2">
      <c r="A549" s="47">
        <v>540</v>
      </c>
      <c r="B549" s="97" t="s">
        <v>91</v>
      </c>
      <c r="C549" s="7">
        <v>906</v>
      </c>
      <c r="D549" s="59">
        <v>707</v>
      </c>
      <c r="E549" s="4" t="s">
        <v>577</v>
      </c>
      <c r="F549" s="4" t="s">
        <v>90</v>
      </c>
      <c r="G549" s="77">
        <v>626</v>
      </c>
    </row>
    <row r="550" spans="1:7" ht="25.5" x14ac:dyDescent="0.2">
      <c r="A550" s="47">
        <v>541</v>
      </c>
      <c r="B550" s="91" t="s">
        <v>580</v>
      </c>
      <c r="C550" s="5">
        <v>906</v>
      </c>
      <c r="D550" s="58">
        <v>707</v>
      </c>
      <c r="E550" s="2" t="s">
        <v>579</v>
      </c>
      <c r="F550" s="2"/>
      <c r="G550" s="29">
        <f>G551</f>
        <v>270</v>
      </c>
    </row>
    <row r="551" spans="1:7" x14ac:dyDescent="0.2">
      <c r="A551" s="47">
        <v>542</v>
      </c>
      <c r="B551" s="97" t="s">
        <v>91</v>
      </c>
      <c r="C551" s="7">
        <v>906</v>
      </c>
      <c r="D551" s="59">
        <v>707</v>
      </c>
      <c r="E551" s="4" t="s">
        <v>579</v>
      </c>
      <c r="F551" s="4" t="s">
        <v>90</v>
      </c>
      <c r="G551" s="77">
        <f>243.1+26.9</f>
        <v>270</v>
      </c>
    </row>
    <row r="552" spans="1:7" ht="25.5" x14ac:dyDescent="0.2">
      <c r="A552" s="47">
        <v>543</v>
      </c>
      <c r="B552" s="98" t="s">
        <v>609</v>
      </c>
      <c r="C552" s="5">
        <v>906</v>
      </c>
      <c r="D552" s="58">
        <v>707</v>
      </c>
      <c r="E552" s="2" t="s">
        <v>597</v>
      </c>
      <c r="F552" s="2"/>
      <c r="G552" s="29">
        <f>G553</f>
        <v>417.4</v>
      </c>
    </row>
    <row r="553" spans="1:7" x14ac:dyDescent="0.2">
      <c r="A553" s="47">
        <v>544</v>
      </c>
      <c r="B553" s="97" t="s">
        <v>91</v>
      </c>
      <c r="C553" s="7">
        <v>906</v>
      </c>
      <c r="D553" s="59">
        <v>707</v>
      </c>
      <c r="E553" s="4" t="s">
        <v>597</v>
      </c>
      <c r="F553" s="4" t="s">
        <v>90</v>
      </c>
      <c r="G553" s="67">
        <v>417.4</v>
      </c>
    </row>
    <row r="554" spans="1:7" ht="38.25" x14ac:dyDescent="0.2">
      <c r="A554" s="47">
        <v>545</v>
      </c>
      <c r="B554" s="98" t="s">
        <v>608</v>
      </c>
      <c r="C554" s="5">
        <v>906</v>
      </c>
      <c r="D554" s="58">
        <v>707</v>
      </c>
      <c r="E554" s="2" t="s">
        <v>596</v>
      </c>
      <c r="F554" s="2"/>
      <c r="G554" s="29">
        <f>G555</f>
        <v>180</v>
      </c>
    </row>
    <row r="555" spans="1:7" x14ac:dyDescent="0.2">
      <c r="A555" s="47">
        <v>546</v>
      </c>
      <c r="B555" s="97" t="s">
        <v>91</v>
      </c>
      <c r="C555" s="7">
        <v>906</v>
      </c>
      <c r="D555" s="59">
        <v>707</v>
      </c>
      <c r="E555" s="4" t="s">
        <v>596</v>
      </c>
      <c r="F555" s="4" t="s">
        <v>90</v>
      </c>
      <c r="G555" s="67">
        <f>162.1+17.9</f>
        <v>180</v>
      </c>
    </row>
    <row r="556" spans="1:7" s="21" customFormat="1" ht="25.5" x14ac:dyDescent="0.2">
      <c r="A556" s="47">
        <v>547</v>
      </c>
      <c r="B556" s="28" t="s">
        <v>142</v>
      </c>
      <c r="C556" s="28">
        <v>906</v>
      </c>
      <c r="D556" s="1">
        <v>707</v>
      </c>
      <c r="E556" s="2" t="s">
        <v>465</v>
      </c>
      <c r="F556" s="2"/>
      <c r="G556" s="29">
        <f>G557+G559+G561</f>
        <v>332</v>
      </c>
    </row>
    <row r="557" spans="1:7" ht="25.5" x14ac:dyDescent="0.2">
      <c r="A557" s="47">
        <v>548</v>
      </c>
      <c r="B557" s="5" t="s">
        <v>143</v>
      </c>
      <c r="C557" s="28">
        <v>906</v>
      </c>
      <c r="D557" s="1">
        <v>707</v>
      </c>
      <c r="E557" s="2" t="s">
        <v>463</v>
      </c>
      <c r="F557" s="2"/>
      <c r="G557" s="29">
        <f>G558</f>
        <v>20</v>
      </c>
    </row>
    <row r="558" spans="1:7" x14ac:dyDescent="0.2">
      <c r="A558" s="47">
        <v>549</v>
      </c>
      <c r="B558" s="7" t="s">
        <v>91</v>
      </c>
      <c r="C558" s="45">
        <v>906</v>
      </c>
      <c r="D558" s="3">
        <v>707</v>
      </c>
      <c r="E558" s="4" t="s">
        <v>463</v>
      </c>
      <c r="F558" s="4" t="s">
        <v>90</v>
      </c>
      <c r="G558" s="31">
        <v>20</v>
      </c>
    </row>
    <row r="559" spans="1:7" ht="25.5" x14ac:dyDescent="0.2">
      <c r="A559" s="47">
        <v>550</v>
      </c>
      <c r="B559" s="91" t="s">
        <v>582</v>
      </c>
      <c r="C559" s="28">
        <v>906</v>
      </c>
      <c r="D559" s="58">
        <v>707</v>
      </c>
      <c r="E559" s="2" t="s">
        <v>581</v>
      </c>
      <c r="F559" s="2"/>
      <c r="G559" s="29">
        <f>G560</f>
        <v>187.1</v>
      </c>
    </row>
    <row r="560" spans="1:7" x14ac:dyDescent="0.2">
      <c r="A560" s="47">
        <v>551</v>
      </c>
      <c r="B560" s="97" t="s">
        <v>91</v>
      </c>
      <c r="C560" s="45">
        <v>906</v>
      </c>
      <c r="D560" s="59">
        <v>707</v>
      </c>
      <c r="E560" s="4" t="s">
        <v>581</v>
      </c>
      <c r="F560" s="4" t="s">
        <v>90</v>
      </c>
      <c r="G560" s="132">
        <v>187.1</v>
      </c>
    </row>
    <row r="561" spans="1:7" ht="38.25" x14ac:dyDescent="0.2">
      <c r="A561" s="47">
        <v>552</v>
      </c>
      <c r="B561" s="98" t="s">
        <v>607</v>
      </c>
      <c r="C561" s="28">
        <v>906</v>
      </c>
      <c r="D561" s="58">
        <v>707</v>
      </c>
      <c r="E561" s="2" t="s">
        <v>604</v>
      </c>
      <c r="F561" s="2"/>
      <c r="G561" s="29">
        <f>G562</f>
        <v>124.9</v>
      </c>
    </row>
    <row r="562" spans="1:7" x14ac:dyDescent="0.2">
      <c r="A562" s="47">
        <v>553</v>
      </c>
      <c r="B562" s="97" t="s">
        <v>91</v>
      </c>
      <c r="C562" s="45">
        <v>906</v>
      </c>
      <c r="D562" s="59">
        <v>707</v>
      </c>
      <c r="E562" s="4" t="s">
        <v>604</v>
      </c>
      <c r="F562" s="4" t="s">
        <v>90</v>
      </c>
      <c r="G562" s="31">
        <v>124.9</v>
      </c>
    </row>
    <row r="563" spans="1:7" ht="12.75" customHeight="1" x14ac:dyDescent="0.2">
      <c r="A563" s="47">
        <v>554</v>
      </c>
      <c r="B563" s="5" t="s">
        <v>22</v>
      </c>
      <c r="C563" s="28">
        <v>906</v>
      </c>
      <c r="D563" s="1">
        <v>709</v>
      </c>
      <c r="E563" s="2"/>
      <c r="F563" s="2"/>
      <c r="G563" s="29">
        <f>G564+G603+G612+G618+G621</f>
        <v>75244.400000000009</v>
      </c>
    </row>
    <row r="564" spans="1:7" ht="38.25" x14ac:dyDescent="0.2">
      <c r="A564" s="47">
        <v>555</v>
      </c>
      <c r="B564" s="28" t="s">
        <v>750</v>
      </c>
      <c r="C564" s="28">
        <v>906</v>
      </c>
      <c r="D564" s="1">
        <v>709</v>
      </c>
      <c r="E564" s="2" t="s">
        <v>279</v>
      </c>
      <c r="F564" s="2"/>
      <c r="G564" s="29">
        <f>G593+G568+G582+G565</f>
        <v>72866.600000000006</v>
      </c>
    </row>
    <row r="565" spans="1:7" ht="25.5" x14ac:dyDescent="0.2">
      <c r="A565" s="47">
        <v>556</v>
      </c>
      <c r="B565" s="98" t="s">
        <v>122</v>
      </c>
      <c r="C565" s="28">
        <v>906</v>
      </c>
      <c r="D565" s="58">
        <v>709</v>
      </c>
      <c r="E565" s="2" t="s">
        <v>285</v>
      </c>
      <c r="F565" s="2"/>
      <c r="G565" s="29">
        <f>G566</f>
        <v>5495.1</v>
      </c>
    </row>
    <row r="566" spans="1:7" ht="63.75" x14ac:dyDescent="0.2">
      <c r="A566" s="47">
        <v>557</v>
      </c>
      <c r="B566" s="91" t="s">
        <v>685</v>
      </c>
      <c r="C566" s="28">
        <v>906</v>
      </c>
      <c r="D566" s="58">
        <v>709</v>
      </c>
      <c r="E566" s="2" t="s">
        <v>698</v>
      </c>
      <c r="F566" s="2"/>
      <c r="G566" s="29">
        <f>G567</f>
        <v>5495.1</v>
      </c>
    </row>
    <row r="567" spans="1:7" x14ac:dyDescent="0.2">
      <c r="A567" s="47">
        <v>558</v>
      </c>
      <c r="B567" s="97" t="s">
        <v>91</v>
      </c>
      <c r="C567" s="45">
        <v>906</v>
      </c>
      <c r="D567" s="59">
        <v>709</v>
      </c>
      <c r="E567" s="4" t="s">
        <v>698</v>
      </c>
      <c r="F567" s="4" t="s">
        <v>90</v>
      </c>
      <c r="G567" s="77">
        <v>5495.1</v>
      </c>
    </row>
    <row r="568" spans="1:7" ht="38.25" x14ac:dyDescent="0.2">
      <c r="A568" s="47">
        <v>559</v>
      </c>
      <c r="B568" s="98" t="s">
        <v>127</v>
      </c>
      <c r="C568" s="28">
        <v>906</v>
      </c>
      <c r="D568" s="58">
        <v>709</v>
      </c>
      <c r="E568" s="33" t="s">
        <v>290</v>
      </c>
      <c r="F568" s="2"/>
      <c r="G568" s="29">
        <f>G573+G571+G576+G580+G569+G578</f>
        <v>25888</v>
      </c>
    </row>
    <row r="569" spans="1:7" x14ac:dyDescent="0.2">
      <c r="A569" s="47">
        <v>560</v>
      </c>
      <c r="B569" s="5" t="s">
        <v>129</v>
      </c>
      <c r="C569" s="28">
        <v>906</v>
      </c>
      <c r="D569" s="1">
        <v>709</v>
      </c>
      <c r="E569" s="2" t="s">
        <v>291</v>
      </c>
      <c r="F569" s="2"/>
      <c r="G569" s="29">
        <f>G570</f>
        <v>5294.5</v>
      </c>
    </row>
    <row r="570" spans="1:7" x14ac:dyDescent="0.2">
      <c r="A570" s="47">
        <v>561</v>
      </c>
      <c r="B570" s="7" t="s">
        <v>91</v>
      </c>
      <c r="C570" s="45">
        <v>906</v>
      </c>
      <c r="D570" s="3">
        <v>709</v>
      </c>
      <c r="E570" s="4" t="s">
        <v>291</v>
      </c>
      <c r="F570" s="4" t="s">
        <v>90</v>
      </c>
      <c r="G570" s="67">
        <f>4094.5+1200</f>
        <v>5294.5</v>
      </c>
    </row>
    <row r="571" spans="1:7" ht="25.5" x14ac:dyDescent="0.2">
      <c r="A571" s="47">
        <v>562</v>
      </c>
      <c r="B571" s="91" t="s">
        <v>126</v>
      </c>
      <c r="C571" s="28">
        <v>906</v>
      </c>
      <c r="D571" s="93">
        <v>709</v>
      </c>
      <c r="E571" s="88" t="s">
        <v>295</v>
      </c>
      <c r="F571" s="10"/>
      <c r="G571" s="29">
        <f>G572</f>
        <v>1106.3</v>
      </c>
    </row>
    <row r="572" spans="1:7" x14ac:dyDescent="0.2">
      <c r="A572" s="47">
        <v>563</v>
      </c>
      <c r="B572" s="97" t="s">
        <v>91</v>
      </c>
      <c r="C572" s="45">
        <v>906</v>
      </c>
      <c r="D572" s="94">
        <v>709</v>
      </c>
      <c r="E572" s="12" t="s">
        <v>295</v>
      </c>
      <c r="F572" s="4" t="s">
        <v>90</v>
      </c>
      <c r="G572" s="67">
        <f>1293.1-186.8</f>
        <v>1106.3</v>
      </c>
    </row>
    <row r="573" spans="1:7" ht="76.5" x14ac:dyDescent="0.2">
      <c r="A573" s="47">
        <v>564</v>
      </c>
      <c r="B573" s="91" t="s">
        <v>531</v>
      </c>
      <c r="C573" s="28">
        <v>906</v>
      </c>
      <c r="D573" s="58">
        <v>709</v>
      </c>
      <c r="E573" s="2" t="s">
        <v>379</v>
      </c>
      <c r="F573" s="4"/>
      <c r="G573" s="29">
        <f>G575+G574</f>
        <v>1127.5</v>
      </c>
    </row>
    <row r="574" spans="1:7" ht="25.5" x14ac:dyDescent="0.2">
      <c r="A574" s="47">
        <v>565</v>
      </c>
      <c r="B574" s="97" t="s">
        <v>77</v>
      </c>
      <c r="C574" s="45">
        <v>906</v>
      </c>
      <c r="D574" s="59">
        <v>709</v>
      </c>
      <c r="E574" s="4" t="s">
        <v>379</v>
      </c>
      <c r="F574" s="4" t="s">
        <v>78</v>
      </c>
      <c r="G574" s="77">
        <v>63.8</v>
      </c>
    </row>
    <row r="575" spans="1:7" x14ac:dyDescent="0.2">
      <c r="A575" s="47">
        <v>566</v>
      </c>
      <c r="B575" s="97" t="s">
        <v>91</v>
      </c>
      <c r="C575" s="45">
        <v>906</v>
      </c>
      <c r="D575" s="59">
        <v>709</v>
      </c>
      <c r="E575" s="4" t="s">
        <v>379</v>
      </c>
      <c r="F575" s="4" t="s">
        <v>90</v>
      </c>
      <c r="G575" s="77">
        <v>1063.7</v>
      </c>
    </row>
    <row r="576" spans="1:7" ht="38.25" x14ac:dyDescent="0.2">
      <c r="A576" s="47">
        <v>567</v>
      </c>
      <c r="B576" s="91" t="s">
        <v>530</v>
      </c>
      <c r="C576" s="28">
        <v>906</v>
      </c>
      <c r="D576" s="58">
        <v>709</v>
      </c>
      <c r="E576" s="2" t="s">
        <v>206</v>
      </c>
      <c r="F576" s="4"/>
      <c r="G576" s="29">
        <f>G577</f>
        <v>9389.7000000000007</v>
      </c>
    </row>
    <row r="577" spans="1:7" x14ac:dyDescent="0.2">
      <c r="A577" s="47">
        <v>568</v>
      </c>
      <c r="B577" s="97" t="s">
        <v>91</v>
      </c>
      <c r="C577" s="45">
        <v>906</v>
      </c>
      <c r="D577" s="59">
        <v>709</v>
      </c>
      <c r="E577" s="4" t="s">
        <v>206</v>
      </c>
      <c r="F577" s="4" t="s">
        <v>90</v>
      </c>
      <c r="G577" s="77">
        <v>9389.7000000000007</v>
      </c>
    </row>
    <row r="578" spans="1:7" ht="38.25" x14ac:dyDescent="0.2">
      <c r="A578" s="47">
        <v>569</v>
      </c>
      <c r="B578" s="91" t="s">
        <v>689</v>
      </c>
      <c r="C578" s="28">
        <v>906</v>
      </c>
      <c r="D578" s="58">
        <v>709</v>
      </c>
      <c r="E578" s="2" t="s">
        <v>688</v>
      </c>
      <c r="F578" s="4"/>
      <c r="G578" s="67">
        <f>G579</f>
        <v>1970</v>
      </c>
    </row>
    <row r="579" spans="1:7" x14ac:dyDescent="0.2">
      <c r="A579" s="47">
        <v>570</v>
      </c>
      <c r="B579" s="97" t="s">
        <v>91</v>
      </c>
      <c r="C579" s="45">
        <v>906</v>
      </c>
      <c r="D579" s="59">
        <v>709</v>
      </c>
      <c r="E579" s="4" t="s">
        <v>688</v>
      </c>
      <c r="F579" s="4" t="s">
        <v>90</v>
      </c>
      <c r="G579" s="77">
        <v>1970</v>
      </c>
    </row>
    <row r="580" spans="1:7" ht="51" x14ac:dyDescent="0.2">
      <c r="A580" s="47">
        <v>571</v>
      </c>
      <c r="B580" s="98" t="s">
        <v>667</v>
      </c>
      <c r="C580" s="28">
        <v>906</v>
      </c>
      <c r="D580" s="93">
        <v>709</v>
      </c>
      <c r="E580" s="88" t="s">
        <v>614</v>
      </c>
      <c r="F580" s="10"/>
      <c r="G580" s="29">
        <f>G581</f>
        <v>7000</v>
      </c>
    </row>
    <row r="581" spans="1:7" x14ac:dyDescent="0.2">
      <c r="A581" s="47">
        <v>572</v>
      </c>
      <c r="B581" s="97" t="s">
        <v>91</v>
      </c>
      <c r="C581" s="45">
        <v>906</v>
      </c>
      <c r="D581" s="94">
        <v>709</v>
      </c>
      <c r="E581" s="12" t="s">
        <v>614</v>
      </c>
      <c r="F581" s="4" t="s">
        <v>90</v>
      </c>
      <c r="G581" s="67">
        <f>6684+316</f>
        <v>7000</v>
      </c>
    </row>
    <row r="582" spans="1:7" ht="38.25" x14ac:dyDescent="0.2">
      <c r="A582" s="47">
        <v>573</v>
      </c>
      <c r="B582" s="98" t="s">
        <v>186</v>
      </c>
      <c r="C582" s="28">
        <v>906</v>
      </c>
      <c r="D582" s="58">
        <v>709</v>
      </c>
      <c r="E582" s="2" t="s">
        <v>283</v>
      </c>
      <c r="F582" s="2"/>
      <c r="G582" s="29">
        <f>G585+G587+G589+G591+G583</f>
        <v>19729.599999999999</v>
      </c>
    </row>
    <row r="583" spans="1:7" ht="51" x14ac:dyDescent="0.2">
      <c r="A583" s="47">
        <v>574</v>
      </c>
      <c r="B583" s="91" t="s">
        <v>449</v>
      </c>
      <c r="C583" s="28">
        <v>906</v>
      </c>
      <c r="D583" s="58">
        <v>709</v>
      </c>
      <c r="E583" s="33" t="s">
        <v>284</v>
      </c>
      <c r="F583" s="33"/>
      <c r="G583" s="29">
        <f>G584</f>
        <v>506.5</v>
      </c>
    </row>
    <row r="584" spans="1:7" x14ac:dyDescent="0.2">
      <c r="A584" s="47">
        <v>575</v>
      </c>
      <c r="B584" s="97" t="s">
        <v>91</v>
      </c>
      <c r="C584" s="45">
        <v>906</v>
      </c>
      <c r="D584" s="59">
        <v>709</v>
      </c>
      <c r="E584" s="56" t="s">
        <v>284</v>
      </c>
      <c r="F584" s="4" t="s">
        <v>90</v>
      </c>
      <c r="G584" s="67">
        <v>506.5</v>
      </c>
    </row>
    <row r="585" spans="1:7" ht="25.5" x14ac:dyDescent="0.2">
      <c r="A585" s="47">
        <v>576</v>
      </c>
      <c r="B585" s="98" t="s">
        <v>593</v>
      </c>
      <c r="C585" s="28">
        <v>906</v>
      </c>
      <c r="D585" s="58">
        <v>709</v>
      </c>
      <c r="E585" s="2" t="s">
        <v>594</v>
      </c>
      <c r="F585" s="4"/>
      <c r="G585" s="29">
        <f>G586</f>
        <v>1365.6</v>
      </c>
    </row>
    <row r="586" spans="1:7" x14ac:dyDescent="0.2">
      <c r="A586" s="47">
        <v>577</v>
      </c>
      <c r="B586" s="99" t="s">
        <v>91</v>
      </c>
      <c r="C586" s="45">
        <v>906</v>
      </c>
      <c r="D586" s="59">
        <v>709</v>
      </c>
      <c r="E586" s="4" t="s">
        <v>594</v>
      </c>
      <c r="F586" s="4" t="s">
        <v>90</v>
      </c>
      <c r="G586" s="77">
        <v>1365.6</v>
      </c>
    </row>
    <row r="587" spans="1:7" ht="25.5" x14ac:dyDescent="0.2">
      <c r="A587" s="47">
        <v>578</v>
      </c>
      <c r="B587" s="98" t="s">
        <v>576</v>
      </c>
      <c r="C587" s="28">
        <v>906</v>
      </c>
      <c r="D587" s="58">
        <v>709</v>
      </c>
      <c r="E587" s="33" t="s">
        <v>575</v>
      </c>
      <c r="F587" s="2"/>
      <c r="G587" s="29">
        <f>G588</f>
        <v>8687.9</v>
      </c>
    </row>
    <row r="588" spans="1:7" x14ac:dyDescent="0.2">
      <c r="A588" s="47">
        <v>579</v>
      </c>
      <c r="B588" s="97" t="s">
        <v>91</v>
      </c>
      <c r="C588" s="45">
        <v>906</v>
      </c>
      <c r="D588" s="59">
        <v>709</v>
      </c>
      <c r="E588" s="56" t="s">
        <v>575</v>
      </c>
      <c r="F588" s="4" t="s">
        <v>90</v>
      </c>
      <c r="G588" s="77">
        <v>8687.9</v>
      </c>
    </row>
    <row r="589" spans="1:7" ht="38.25" x14ac:dyDescent="0.2">
      <c r="A589" s="47">
        <v>580</v>
      </c>
      <c r="B589" s="98" t="s">
        <v>605</v>
      </c>
      <c r="C589" s="28">
        <v>906</v>
      </c>
      <c r="D589" s="58">
        <v>709</v>
      </c>
      <c r="E589" s="2" t="s">
        <v>595</v>
      </c>
      <c r="F589" s="4"/>
      <c r="G589" s="29">
        <f>G590</f>
        <v>1150</v>
      </c>
    </row>
    <row r="590" spans="1:7" x14ac:dyDescent="0.2">
      <c r="A590" s="47">
        <v>581</v>
      </c>
      <c r="B590" s="99" t="s">
        <v>91</v>
      </c>
      <c r="C590" s="45">
        <v>906</v>
      </c>
      <c r="D590" s="59">
        <v>709</v>
      </c>
      <c r="E590" s="4" t="s">
        <v>595</v>
      </c>
      <c r="F590" s="4" t="s">
        <v>90</v>
      </c>
      <c r="G590" s="67">
        <v>1150</v>
      </c>
    </row>
    <row r="591" spans="1:7" ht="38.25" x14ac:dyDescent="0.2">
      <c r="A591" s="47">
        <v>582</v>
      </c>
      <c r="B591" s="98" t="s">
        <v>606</v>
      </c>
      <c r="C591" s="28">
        <v>906</v>
      </c>
      <c r="D591" s="58">
        <v>709</v>
      </c>
      <c r="E591" s="33" t="s">
        <v>603</v>
      </c>
      <c r="F591" s="2"/>
      <c r="G591" s="29">
        <f>G592</f>
        <v>8019.6</v>
      </c>
    </row>
    <row r="592" spans="1:7" x14ac:dyDescent="0.2">
      <c r="A592" s="47">
        <v>583</v>
      </c>
      <c r="B592" s="97" t="s">
        <v>91</v>
      </c>
      <c r="C592" s="45">
        <v>906</v>
      </c>
      <c r="D592" s="59">
        <v>709</v>
      </c>
      <c r="E592" s="56" t="s">
        <v>603</v>
      </c>
      <c r="F592" s="4" t="s">
        <v>90</v>
      </c>
      <c r="G592" s="67">
        <v>8019.6</v>
      </c>
    </row>
    <row r="593" spans="1:7" s="21" customFormat="1" ht="38.25" x14ac:dyDescent="0.2">
      <c r="A593" s="47">
        <v>584</v>
      </c>
      <c r="B593" s="28" t="s">
        <v>758</v>
      </c>
      <c r="C593" s="28">
        <v>906</v>
      </c>
      <c r="D593" s="1">
        <v>709</v>
      </c>
      <c r="E593" s="2" t="s">
        <v>296</v>
      </c>
      <c r="F593" s="2"/>
      <c r="G593" s="29">
        <f>G594+G597+G600</f>
        <v>21753.9</v>
      </c>
    </row>
    <row r="594" spans="1:7" ht="25.5" x14ac:dyDescent="0.2">
      <c r="A594" s="47">
        <v>585</v>
      </c>
      <c r="B594" s="5" t="s">
        <v>109</v>
      </c>
      <c r="C594" s="28">
        <v>906</v>
      </c>
      <c r="D594" s="1">
        <v>709</v>
      </c>
      <c r="E594" s="2" t="s">
        <v>321</v>
      </c>
      <c r="F594" s="2"/>
      <c r="G594" s="29">
        <f>G595+G596</f>
        <v>3914.2</v>
      </c>
    </row>
    <row r="595" spans="1:7" ht="23.25" customHeight="1" x14ac:dyDescent="0.2">
      <c r="A595" s="47">
        <v>586</v>
      </c>
      <c r="B595" s="7" t="s">
        <v>81</v>
      </c>
      <c r="C595" s="45">
        <v>906</v>
      </c>
      <c r="D595" s="3">
        <v>709</v>
      </c>
      <c r="E595" s="4" t="s">
        <v>321</v>
      </c>
      <c r="F595" s="4" t="s">
        <v>50</v>
      </c>
      <c r="G595" s="67">
        <v>3615.5</v>
      </c>
    </row>
    <row r="596" spans="1:7" ht="28.5" customHeight="1" x14ac:dyDescent="0.2">
      <c r="A596" s="47">
        <v>587</v>
      </c>
      <c r="B596" s="7" t="s">
        <v>77</v>
      </c>
      <c r="C596" s="45">
        <v>906</v>
      </c>
      <c r="D596" s="3">
        <v>709</v>
      </c>
      <c r="E596" s="4" t="s">
        <v>321</v>
      </c>
      <c r="F596" s="4">
        <v>240</v>
      </c>
      <c r="G596" s="67">
        <v>298.7</v>
      </c>
    </row>
    <row r="597" spans="1:7" ht="55.5" customHeight="1" x14ac:dyDescent="0.2">
      <c r="A597" s="47">
        <v>588</v>
      </c>
      <c r="B597" s="5" t="s">
        <v>565</v>
      </c>
      <c r="C597" s="28">
        <v>906</v>
      </c>
      <c r="D597" s="1">
        <v>709</v>
      </c>
      <c r="E597" s="2" t="s">
        <v>322</v>
      </c>
      <c r="F597" s="2"/>
      <c r="G597" s="29">
        <f>G598+G599</f>
        <v>420</v>
      </c>
    </row>
    <row r="598" spans="1:7" ht="28.5" customHeight="1" x14ac:dyDescent="0.2">
      <c r="A598" s="47">
        <v>589</v>
      </c>
      <c r="B598" s="7" t="s">
        <v>77</v>
      </c>
      <c r="C598" s="45">
        <v>906</v>
      </c>
      <c r="D598" s="3">
        <v>709</v>
      </c>
      <c r="E598" s="4" t="s">
        <v>322</v>
      </c>
      <c r="F598" s="4">
        <v>240</v>
      </c>
      <c r="G598" s="67">
        <f>398+5.5</f>
        <v>403.5</v>
      </c>
    </row>
    <row r="599" spans="1:7" x14ac:dyDescent="0.2">
      <c r="A599" s="47">
        <v>590</v>
      </c>
      <c r="B599" s="97" t="s">
        <v>715</v>
      </c>
      <c r="C599" s="45">
        <v>906</v>
      </c>
      <c r="D599" s="59">
        <v>709</v>
      </c>
      <c r="E599" s="4" t="s">
        <v>322</v>
      </c>
      <c r="F599" s="4" t="s">
        <v>714</v>
      </c>
      <c r="G599" s="67">
        <f>22-5.5</f>
        <v>16.5</v>
      </c>
    </row>
    <row r="600" spans="1:7" ht="17.25" customHeight="1" x14ac:dyDescent="0.2">
      <c r="A600" s="47">
        <v>591</v>
      </c>
      <c r="B600" s="5" t="s">
        <v>129</v>
      </c>
      <c r="C600" s="28">
        <v>906</v>
      </c>
      <c r="D600" s="1">
        <v>709</v>
      </c>
      <c r="E600" s="2" t="s">
        <v>323</v>
      </c>
      <c r="F600" s="2"/>
      <c r="G600" s="41">
        <f>G601+G602</f>
        <v>17419.7</v>
      </c>
    </row>
    <row r="601" spans="1:7" ht="12.75" customHeight="1" x14ac:dyDescent="0.2">
      <c r="A601" s="47">
        <v>592</v>
      </c>
      <c r="B601" s="7" t="s">
        <v>45</v>
      </c>
      <c r="C601" s="45">
        <v>906</v>
      </c>
      <c r="D601" s="3">
        <v>709</v>
      </c>
      <c r="E601" s="4" t="s">
        <v>323</v>
      </c>
      <c r="F601" s="4" t="s">
        <v>44</v>
      </c>
      <c r="G601" s="67">
        <v>15240</v>
      </c>
    </row>
    <row r="602" spans="1:7" ht="25.5" x14ac:dyDescent="0.2">
      <c r="A602" s="47">
        <v>593</v>
      </c>
      <c r="B602" s="7" t="s">
        <v>77</v>
      </c>
      <c r="C602" s="45">
        <v>906</v>
      </c>
      <c r="D602" s="3">
        <v>709</v>
      </c>
      <c r="E602" s="4" t="s">
        <v>323</v>
      </c>
      <c r="F602" s="4">
        <v>240</v>
      </c>
      <c r="G602" s="67">
        <f>1939.7+240</f>
        <v>2179.6999999999998</v>
      </c>
    </row>
    <row r="603" spans="1:7" s="21" customFormat="1" ht="25.5" x14ac:dyDescent="0.2">
      <c r="A603" s="47">
        <v>594</v>
      </c>
      <c r="B603" s="28" t="s">
        <v>752</v>
      </c>
      <c r="C603" s="28">
        <v>906</v>
      </c>
      <c r="D603" s="9">
        <v>709</v>
      </c>
      <c r="E603" s="10" t="s">
        <v>297</v>
      </c>
      <c r="F603" s="2"/>
      <c r="G603" s="29">
        <f>G604+G607</f>
        <v>34.799999999999997</v>
      </c>
    </row>
    <row r="604" spans="1:7" s="21" customFormat="1" ht="25.5" x14ac:dyDescent="0.2">
      <c r="A604" s="47">
        <v>595</v>
      </c>
      <c r="B604" s="28" t="s">
        <v>170</v>
      </c>
      <c r="C604" s="28">
        <v>906</v>
      </c>
      <c r="D604" s="9">
        <v>709</v>
      </c>
      <c r="E604" s="10" t="s">
        <v>298</v>
      </c>
      <c r="F604" s="2"/>
      <c r="G604" s="29">
        <f>G605</f>
        <v>9.8000000000000007</v>
      </c>
    </row>
    <row r="605" spans="1:7" s="21" customFormat="1" ht="25.5" x14ac:dyDescent="0.2">
      <c r="A605" s="47">
        <v>596</v>
      </c>
      <c r="B605" s="5" t="s">
        <v>171</v>
      </c>
      <c r="C605" s="28">
        <v>906</v>
      </c>
      <c r="D605" s="9">
        <v>709</v>
      </c>
      <c r="E605" s="10" t="s">
        <v>562</v>
      </c>
      <c r="F605" s="2"/>
      <c r="G605" s="29">
        <f>G606</f>
        <v>9.8000000000000007</v>
      </c>
    </row>
    <row r="606" spans="1:7" s="20" customFormat="1" x14ac:dyDescent="0.2">
      <c r="A606" s="47">
        <v>597</v>
      </c>
      <c r="B606" s="7" t="s">
        <v>91</v>
      </c>
      <c r="C606" s="45">
        <v>906</v>
      </c>
      <c r="D606" s="11">
        <v>709</v>
      </c>
      <c r="E606" s="12" t="s">
        <v>562</v>
      </c>
      <c r="F606" s="4" t="s">
        <v>90</v>
      </c>
      <c r="G606" s="32">
        <v>9.8000000000000007</v>
      </c>
    </row>
    <row r="607" spans="1:7" s="21" customFormat="1" ht="38.25" x14ac:dyDescent="0.2">
      <c r="A607" s="47">
        <v>598</v>
      </c>
      <c r="B607" s="28" t="s">
        <v>172</v>
      </c>
      <c r="C607" s="28">
        <v>906</v>
      </c>
      <c r="D607" s="9">
        <v>709</v>
      </c>
      <c r="E607" s="10" t="s">
        <v>300</v>
      </c>
      <c r="F607" s="2"/>
      <c r="G607" s="29">
        <f>G608+G610</f>
        <v>25</v>
      </c>
    </row>
    <row r="608" spans="1:7" s="21" customFormat="1" ht="40.5" customHeight="1" x14ac:dyDescent="0.2">
      <c r="A608" s="47">
        <v>599</v>
      </c>
      <c r="B608" s="5" t="s">
        <v>173</v>
      </c>
      <c r="C608" s="28">
        <v>906</v>
      </c>
      <c r="D608" s="9">
        <v>709</v>
      </c>
      <c r="E608" s="10" t="s">
        <v>301</v>
      </c>
      <c r="F608" s="2"/>
      <c r="G608" s="29">
        <f>G609</f>
        <v>10</v>
      </c>
    </row>
    <row r="609" spans="1:7" s="20" customFormat="1" x14ac:dyDescent="0.2">
      <c r="A609" s="47">
        <v>600</v>
      </c>
      <c r="B609" s="7" t="s">
        <v>91</v>
      </c>
      <c r="C609" s="45">
        <v>906</v>
      </c>
      <c r="D609" s="11">
        <v>709</v>
      </c>
      <c r="E609" s="12" t="s">
        <v>301</v>
      </c>
      <c r="F609" s="4" t="s">
        <v>90</v>
      </c>
      <c r="G609" s="32">
        <v>10</v>
      </c>
    </row>
    <row r="610" spans="1:7" s="21" customFormat="1" ht="27.75" customHeight="1" x14ac:dyDescent="0.2">
      <c r="A610" s="47">
        <v>601</v>
      </c>
      <c r="B610" s="5" t="s">
        <v>174</v>
      </c>
      <c r="C610" s="28">
        <v>906</v>
      </c>
      <c r="D610" s="9">
        <v>709</v>
      </c>
      <c r="E610" s="10" t="s">
        <v>302</v>
      </c>
      <c r="F610" s="2"/>
      <c r="G610" s="29">
        <f>G611</f>
        <v>15</v>
      </c>
    </row>
    <row r="611" spans="1:7" s="20" customFormat="1" x14ac:dyDescent="0.2">
      <c r="A611" s="47">
        <v>602</v>
      </c>
      <c r="B611" s="7" t="s">
        <v>91</v>
      </c>
      <c r="C611" s="45">
        <v>906</v>
      </c>
      <c r="D611" s="11">
        <v>709</v>
      </c>
      <c r="E611" s="12" t="s">
        <v>302</v>
      </c>
      <c r="F611" s="4" t="s">
        <v>90</v>
      </c>
      <c r="G611" s="32">
        <v>15</v>
      </c>
    </row>
    <row r="612" spans="1:7" s="21" customFormat="1" ht="25.5" x14ac:dyDescent="0.2">
      <c r="A612" s="47">
        <v>603</v>
      </c>
      <c r="B612" s="98" t="s">
        <v>761</v>
      </c>
      <c r="C612" s="28">
        <v>906</v>
      </c>
      <c r="D612" s="1">
        <v>709</v>
      </c>
      <c r="E612" s="2" t="s">
        <v>234</v>
      </c>
      <c r="F612" s="2"/>
      <c r="G612" s="29">
        <f>G613</f>
        <v>100</v>
      </c>
    </row>
    <row r="613" spans="1:7" s="21" customFormat="1" ht="25.5" x14ac:dyDescent="0.2">
      <c r="A613" s="47">
        <v>604</v>
      </c>
      <c r="B613" s="28" t="s">
        <v>138</v>
      </c>
      <c r="C613" s="28">
        <v>906</v>
      </c>
      <c r="D613" s="1">
        <v>709</v>
      </c>
      <c r="E613" s="2" t="s">
        <v>269</v>
      </c>
      <c r="F613" s="2"/>
      <c r="G613" s="29">
        <f>G614+G616</f>
        <v>100</v>
      </c>
    </row>
    <row r="614" spans="1:7" s="21" customFormat="1" ht="25.5" x14ac:dyDescent="0.2">
      <c r="A614" s="47">
        <v>605</v>
      </c>
      <c r="B614" s="5" t="s">
        <v>184</v>
      </c>
      <c r="C614" s="28">
        <v>906</v>
      </c>
      <c r="D614" s="1">
        <v>709</v>
      </c>
      <c r="E614" s="2" t="s">
        <v>425</v>
      </c>
      <c r="F614" s="2"/>
      <c r="G614" s="29">
        <f>G615</f>
        <v>20</v>
      </c>
    </row>
    <row r="615" spans="1:7" s="20" customFormat="1" ht="25.5" x14ac:dyDescent="0.2">
      <c r="A615" s="47">
        <v>606</v>
      </c>
      <c r="B615" s="7" t="s">
        <v>77</v>
      </c>
      <c r="C615" s="45">
        <v>906</v>
      </c>
      <c r="D615" s="3">
        <v>709</v>
      </c>
      <c r="E615" s="4" t="s">
        <v>425</v>
      </c>
      <c r="F615" s="56">
        <v>240</v>
      </c>
      <c r="G615" s="32">
        <v>20</v>
      </c>
    </row>
    <row r="616" spans="1:7" s="21" customFormat="1" x14ac:dyDescent="0.2">
      <c r="A616" s="47">
        <v>607</v>
      </c>
      <c r="B616" s="5" t="s">
        <v>358</v>
      </c>
      <c r="C616" s="28">
        <v>906</v>
      </c>
      <c r="D616" s="1">
        <v>709</v>
      </c>
      <c r="E616" s="2" t="s">
        <v>426</v>
      </c>
      <c r="F616" s="2"/>
      <c r="G616" s="29">
        <f>G617</f>
        <v>80</v>
      </c>
    </row>
    <row r="617" spans="1:7" s="20" customFormat="1" x14ac:dyDescent="0.2">
      <c r="A617" s="47">
        <v>608</v>
      </c>
      <c r="B617" s="7" t="s">
        <v>91</v>
      </c>
      <c r="C617" s="45">
        <v>906</v>
      </c>
      <c r="D617" s="3">
        <v>709</v>
      </c>
      <c r="E617" s="4" t="s">
        <v>426</v>
      </c>
      <c r="F617" s="4" t="s">
        <v>90</v>
      </c>
      <c r="G617" s="32">
        <v>80</v>
      </c>
    </row>
    <row r="618" spans="1:7" s="20" customFormat="1" ht="38.25" x14ac:dyDescent="0.2">
      <c r="A618" s="47">
        <v>609</v>
      </c>
      <c r="B618" s="98" t="s">
        <v>757</v>
      </c>
      <c r="C618" s="28">
        <v>906</v>
      </c>
      <c r="D618" s="1">
        <v>709</v>
      </c>
      <c r="E618" s="2" t="s">
        <v>440</v>
      </c>
      <c r="F618" s="4"/>
      <c r="G618" s="29">
        <f>G619</f>
        <v>2200</v>
      </c>
    </row>
    <row r="619" spans="1:7" s="20" customFormat="1" ht="38.25" x14ac:dyDescent="0.2">
      <c r="A619" s="47">
        <v>610</v>
      </c>
      <c r="B619" s="91" t="s">
        <v>457</v>
      </c>
      <c r="C619" s="28">
        <v>906</v>
      </c>
      <c r="D619" s="1">
        <v>709</v>
      </c>
      <c r="E619" s="2" t="s">
        <v>441</v>
      </c>
      <c r="F619" s="4"/>
      <c r="G619" s="29">
        <f>G620</f>
        <v>2200</v>
      </c>
    </row>
    <row r="620" spans="1:7" s="20" customFormat="1" x14ac:dyDescent="0.2">
      <c r="A620" s="47">
        <v>611</v>
      </c>
      <c r="B620" s="97" t="s">
        <v>91</v>
      </c>
      <c r="C620" s="45">
        <v>906</v>
      </c>
      <c r="D620" s="3">
        <v>709</v>
      </c>
      <c r="E620" s="4" t="s">
        <v>441</v>
      </c>
      <c r="F620" s="4" t="s">
        <v>90</v>
      </c>
      <c r="G620" s="67">
        <v>2200</v>
      </c>
    </row>
    <row r="621" spans="1:7" s="20" customFormat="1" x14ac:dyDescent="0.2">
      <c r="A621" s="47">
        <v>612</v>
      </c>
      <c r="B621" s="108" t="s">
        <v>156</v>
      </c>
      <c r="C621" s="28">
        <v>906</v>
      </c>
      <c r="D621" s="58">
        <v>709</v>
      </c>
      <c r="E621" s="102" t="s">
        <v>189</v>
      </c>
      <c r="F621" s="102"/>
      <c r="G621" s="29">
        <f>G622</f>
        <v>43</v>
      </c>
    </row>
    <row r="622" spans="1:7" s="20" customFormat="1" ht="51" x14ac:dyDescent="0.2">
      <c r="A622" s="47">
        <v>613</v>
      </c>
      <c r="B622" s="98" t="s">
        <v>740</v>
      </c>
      <c r="C622" s="28">
        <v>906</v>
      </c>
      <c r="D622" s="93">
        <v>709</v>
      </c>
      <c r="E622" s="64" t="s">
        <v>735</v>
      </c>
      <c r="F622" s="2"/>
      <c r="G622" s="29">
        <f>G623</f>
        <v>43</v>
      </c>
    </row>
    <row r="623" spans="1:7" s="20" customFormat="1" ht="25.5" x14ac:dyDescent="0.2">
      <c r="A623" s="47">
        <v>614</v>
      </c>
      <c r="B623" s="97" t="s">
        <v>81</v>
      </c>
      <c r="C623" s="45">
        <v>906</v>
      </c>
      <c r="D623" s="3">
        <v>709</v>
      </c>
      <c r="E623" s="4" t="s">
        <v>735</v>
      </c>
      <c r="F623" s="4" t="s">
        <v>50</v>
      </c>
      <c r="G623" s="67">
        <v>43</v>
      </c>
    </row>
    <row r="624" spans="1:7" s="20" customFormat="1" ht="15.75" x14ac:dyDescent="0.2">
      <c r="A624" s="47">
        <v>615</v>
      </c>
      <c r="B624" s="96" t="s">
        <v>539</v>
      </c>
      <c r="C624" s="28">
        <v>906</v>
      </c>
      <c r="D624" s="58">
        <v>1004</v>
      </c>
      <c r="E624" s="2"/>
      <c r="F624" s="2"/>
      <c r="G624" s="29">
        <f>G625</f>
        <v>416.9</v>
      </c>
    </row>
    <row r="625" spans="1:7" s="20" customFormat="1" ht="38.25" x14ac:dyDescent="0.2">
      <c r="A625" s="47">
        <v>616</v>
      </c>
      <c r="B625" s="98" t="s">
        <v>750</v>
      </c>
      <c r="C625" s="28">
        <v>906</v>
      </c>
      <c r="D625" s="58">
        <v>1004</v>
      </c>
      <c r="E625" s="2" t="s">
        <v>279</v>
      </c>
      <c r="F625" s="2"/>
      <c r="G625" s="29">
        <f>G626</f>
        <v>416.9</v>
      </c>
    </row>
    <row r="626" spans="1:7" s="20" customFormat="1" ht="25.5" x14ac:dyDescent="0.2">
      <c r="A626" s="47">
        <v>617</v>
      </c>
      <c r="B626" s="98" t="s">
        <v>122</v>
      </c>
      <c r="C626" s="28">
        <v>906</v>
      </c>
      <c r="D626" s="58">
        <v>1004</v>
      </c>
      <c r="E626" s="2" t="s">
        <v>285</v>
      </c>
      <c r="F626" s="2"/>
      <c r="G626" s="29">
        <f>G629+G627</f>
        <v>416.9</v>
      </c>
    </row>
    <row r="627" spans="1:7" s="20" customFormat="1" ht="76.5" x14ac:dyDescent="0.2">
      <c r="A627" s="47">
        <v>618</v>
      </c>
      <c r="B627" s="98" t="s">
        <v>687</v>
      </c>
      <c r="C627" s="28">
        <v>906</v>
      </c>
      <c r="D627" s="58">
        <v>1004</v>
      </c>
      <c r="E627" s="2" t="s">
        <v>686</v>
      </c>
      <c r="F627" s="2"/>
      <c r="G627" s="29">
        <f>G628</f>
        <v>69.900000000000006</v>
      </c>
    </row>
    <row r="628" spans="1:7" s="20" customFormat="1" ht="25.5" x14ac:dyDescent="0.2">
      <c r="A628" s="47">
        <v>619</v>
      </c>
      <c r="B628" s="99" t="s">
        <v>49</v>
      </c>
      <c r="C628" s="45">
        <v>906</v>
      </c>
      <c r="D628" s="59">
        <v>1004</v>
      </c>
      <c r="E628" s="4" t="s">
        <v>686</v>
      </c>
      <c r="F628" s="4" t="s">
        <v>48</v>
      </c>
      <c r="G628" s="67">
        <v>69.900000000000006</v>
      </c>
    </row>
    <row r="629" spans="1:7" s="20" customFormat="1" ht="38.25" x14ac:dyDescent="0.2">
      <c r="A629" s="47">
        <v>620</v>
      </c>
      <c r="B629" s="117" t="s">
        <v>532</v>
      </c>
      <c r="C629" s="28">
        <v>906</v>
      </c>
      <c r="D629" s="58">
        <v>1004</v>
      </c>
      <c r="E629" s="2" t="s">
        <v>289</v>
      </c>
      <c r="F629" s="2"/>
      <c r="G629" s="29">
        <f>G630</f>
        <v>347</v>
      </c>
    </row>
    <row r="630" spans="1:7" s="20" customFormat="1" x14ac:dyDescent="0.2">
      <c r="A630" s="47">
        <v>621</v>
      </c>
      <c r="B630" s="97" t="s">
        <v>91</v>
      </c>
      <c r="C630" s="45">
        <v>906</v>
      </c>
      <c r="D630" s="59">
        <v>1004</v>
      </c>
      <c r="E630" s="4" t="s">
        <v>289</v>
      </c>
      <c r="F630" s="4" t="s">
        <v>90</v>
      </c>
      <c r="G630" s="77">
        <v>347</v>
      </c>
    </row>
    <row r="631" spans="1:7" s="20" customFormat="1" ht="15.75" x14ac:dyDescent="0.2">
      <c r="A631" s="47">
        <v>622</v>
      </c>
      <c r="B631" s="24" t="s">
        <v>34</v>
      </c>
      <c r="C631" s="5">
        <v>906</v>
      </c>
      <c r="D631" s="1">
        <v>1100</v>
      </c>
      <c r="E631" s="4"/>
      <c r="F631" s="4"/>
      <c r="G631" s="29">
        <f>G642+G632</f>
        <v>24930.5</v>
      </c>
    </row>
    <row r="632" spans="1:7" s="20" customFormat="1" x14ac:dyDescent="0.2">
      <c r="A632" s="47">
        <v>623</v>
      </c>
      <c r="B632" s="91" t="s">
        <v>727</v>
      </c>
      <c r="C632" s="5">
        <v>906</v>
      </c>
      <c r="D632" s="58">
        <v>1101</v>
      </c>
      <c r="E632" s="10"/>
      <c r="F632" s="10"/>
      <c r="G632" s="29">
        <f>G633</f>
        <v>9742</v>
      </c>
    </row>
    <row r="633" spans="1:7" s="20" customFormat="1" ht="38.25" x14ac:dyDescent="0.2">
      <c r="A633" s="47">
        <v>624</v>
      </c>
      <c r="B633" s="98" t="s">
        <v>127</v>
      </c>
      <c r="C633" s="5">
        <v>906</v>
      </c>
      <c r="D633" s="58">
        <v>1101</v>
      </c>
      <c r="E633" s="33" t="s">
        <v>290</v>
      </c>
      <c r="F633" s="2"/>
      <c r="G633" s="29">
        <f>G634+G636+G638+G640</f>
        <v>9742</v>
      </c>
    </row>
    <row r="634" spans="1:7" s="20" customFormat="1" x14ac:dyDescent="0.2">
      <c r="A634" s="47">
        <v>625</v>
      </c>
      <c r="B634" s="91" t="s">
        <v>129</v>
      </c>
      <c r="C634" s="5">
        <v>906</v>
      </c>
      <c r="D634" s="58">
        <v>1101</v>
      </c>
      <c r="E634" s="2" t="s">
        <v>291</v>
      </c>
      <c r="F634" s="2"/>
      <c r="G634" s="29">
        <f>G635</f>
        <v>7201</v>
      </c>
    </row>
    <row r="635" spans="1:7" s="20" customFormat="1" x14ac:dyDescent="0.2">
      <c r="A635" s="47">
        <v>626</v>
      </c>
      <c r="B635" s="97" t="s">
        <v>91</v>
      </c>
      <c r="C635" s="7">
        <v>906</v>
      </c>
      <c r="D635" s="59">
        <v>1101</v>
      </c>
      <c r="E635" s="4" t="s">
        <v>291</v>
      </c>
      <c r="F635" s="4" t="s">
        <v>90</v>
      </c>
      <c r="G635" s="67">
        <f>7001+200</f>
        <v>7201</v>
      </c>
    </row>
    <row r="636" spans="1:7" s="20" customFormat="1" ht="38.25" x14ac:dyDescent="0.2">
      <c r="A636" s="47">
        <v>627</v>
      </c>
      <c r="B636" s="91" t="s">
        <v>448</v>
      </c>
      <c r="C636" s="5">
        <v>906</v>
      </c>
      <c r="D636" s="58">
        <v>1101</v>
      </c>
      <c r="E636" s="2" t="s">
        <v>380</v>
      </c>
      <c r="F636" s="4"/>
      <c r="G636" s="29">
        <f>G637</f>
        <v>627.70000000000005</v>
      </c>
    </row>
    <row r="637" spans="1:7" s="20" customFormat="1" x14ac:dyDescent="0.2">
      <c r="A637" s="47">
        <v>628</v>
      </c>
      <c r="B637" s="97" t="s">
        <v>91</v>
      </c>
      <c r="C637" s="7">
        <v>906</v>
      </c>
      <c r="D637" s="59">
        <v>1101</v>
      </c>
      <c r="E637" s="4" t="s">
        <v>380</v>
      </c>
      <c r="F637" s="4" t="s">
        <v>90</v>
      </c>
      <c r="G637" s="67">
        <v>627.70000000000005</v>
      </c>
    </row>
    <row r="638" spans="1:7" s="20" customFormat="1" ht="25.5" x14ac:dyDescent="0.2">
      <c r="A638" s="47">
        <v>629</v>
      </c>
      <c r="B638" s="91" t="s">
        <v>477</v>
      </c>
      <c r="C638" s="5">
        <v>906</v>
      </c>
      <c r="D638" s="58">
        <v>1101</v>
      </c>
      <c r="E638" s="2" t="s">
        <v>478</v>
      </c>
      <c r="F638" s="4"/>
      <c r="G638" s="29">
        <f>G639</f>
        <v>442</v>
      </c>
    </row>
    <row r="639" spans="1:7" s="20" customFormat="1" x14ac:dyDescent="0.2">
      <c r="A639" s="47">
        <v>630</v>
      </c>
      <c r="B639" s="97" t="s">
        <v>91</v>
      </c>
      <c r="C639" s="7">
        <v>906</v>
      </c>
      <c r="D639" s="59">
        <v>1101</v>
      </c>
      <c r="E639" s="4" t="s">
        <v>478</v>
      </c>
      <c r="F639" s="4" t="s">
        <v>90</v>
      </c>
      <c r="G639" s="67">
        <v>442</v>
      </c>
    </row>
    <row r="640" spans="1:7" s="20" customFormat="1" ht="76.5" x14ac:dyDescent="0.2">
      <c r="A640" s="47">
        <v>631</v>
      </c>
      <c r="B640" s="98" t="s">
        <v>746</v>
      </c>
      <c r="C640" s="5">
        <v>906</v>
      </c>
      <c r="D640" s="58">
        <v>1101</v>
      </c>
      <c r="E640" s="2" t="s">
        <v>745</v>
      </c>
      <c r="F640" s="4"/>
      <c r="G640" s="29">
        <f>G641</f>
        <v>1471.3</v>
      </c>
    </row>
    <row r="641" spans="1:11" s="20" customFormat="1" x14ac:dyDescent="0.2">
      <c r="A641" s="47">
        <v>632</v>
      </c>
      <c r="B641" s="97" t="s">
        <v>91</v>
      </c>
      <c r="C641" s="7">
        <v>906</v>
      </c>
      <c r="D641" s="59">
        <v>1101</v>
      </c>
      <c r="E641" s="4" t="s">
        <v>745</v>
      </c>
      <c r="F641" s="4" t="s">
        <v>90</v>
      </c>
      <c r="G641" s="77">
        <v>1471.3</v>
      </c>
    </row>
    <row r="642" spans="1:11" s="20" customFormat="1" x14ac:dyDescent="0.2">
      <c r="A642" s="47">
        <v>633</v>
      </c>
      <c r="B642" s="91" t="s">
        <v>540</v>
      </c>
      <c r="C642" s="28">
        <v>906</v>
      </c>
      <c r="D642" s="106">
        <v>1103</v>
      </c>
      <c r="E642" s="116"/>
      <c r="F642" s="4"/>
      <c r="G642" s="29">
        <f>G643</f>
        <v>15188.5</v>
      </c>
    </row>
    <row r="643" spans="1:11" s="20" customFormat="1" ht="25.5" x14ac:dyDescent="0.2">
      <c r="A643" s="47">
        <v>634</v>
      </c>
      <c r="B643" s="98" t="s">
        <v>611</v>
      </c>
      <c r="C643" s="28">
        <v>906</v>
      </c>
      <c r="D643" s="106">
        <v>1103</v>
      </c>
      <c r="E643" s="10" t="s">
        <v>292</v>
      </c>
      <c r="F643" s="10"/>
      <c r="G643" s="29">
        <f>G644</f>
        <v>15188.5</v>
      </c>
      <c r="I643" s="136">
        <v>13396.78571</v>
      </c>
      <c r="K643" s="136">
        <f>J644-K645</f>
        <v>13396.14286</v>
      </c>
    </row>
    <row r="644" spans="1:11" s="20" customFormat="1" ht="25.5" x14ac:dyDescent="0.2">
      <c r="A644" s="47">
        <v>635</v>
      </c>
      <c r="B644" s="98" t="s">
        <v>644</v>
      </c>
      <c r="C644" s="28">
        <v>906</v>
      </c>
      <c r="D644" s="106">
        <v>1103</v>
      </c>
      <c r="E644" s="10" t="s">
        <v>293</v>
      </c>
      <c r="F644" s="10"/>
      <c r="G644" s="29">
        <f>G647+G645</f>
        <v>15188.5</v>
      </c>
      <c r="J644" s="136">
        <f>I643+I645</f>
        <v>13412</v>
      </c>
    </row>
    <row r="645" spans="1:11" s="20" customFormat="1" ht="25.5" x14ac:dyDescent="0.2">
      <c r="A645" s="47">
        <v>636</v>
      </c>
      <c r="B645" s="91" t="s">
        <v>460</v>
      </c>
      <c r="C645" s="5">
        <v>906</v>
      </c>
      <c r="D645" s="58">
        <v>1103</v>
      </c>
      <c r="E645" s="10" t="s">
        <v>466</v>
      </c>
      <c r="F645" s="4"/>
      <c r="G645" s="29">
        <f>G646</f>
        <v>15122</v>
      </c>
      <c r="I645" s="134">
        <v>15.21429</v>
      </c>
      <c r="K645" s="20">
        <v>15.857139999999999</v>
      </c>
    </row>
    <row r="646" spans="1:11" s="20" customFormat="1" x14ac:dyDescent="0.2">
      <c r="A646" s="47">
        <v>637</v>
      </c>
      <c r="B646" s="97" t="s">
        <v>91</v>
      </c>
      <c r="C646" s="45">
        <v>906</v>
      </c>
      <c r="D646" s="59">
        <v>1103</v>
      </c>
      <c r="E646" s="12" t="s">
        <v>466</v>
      </c>
      <c r="F646" s="4" t="s">
        <v>90</v>
      </c>
      <c r="G646" s="67">
        <f>13392+1730</f>
        <v>15122</v>
      </c>
    </row>
    <row r="647" spans="1:11" s="20" customFormat="1" ht="63.75" x14ac:dyDescent="0.2">
      <c r="A647" s="47">
        <v>638</v>
      </c>
      <c r="B647" s="91" t="s">
        <v>663</v>
      </c>
      <c r="C647" s="28">
        <v>906</v>
      </c>
      <c r="D647" s="106">
        <v>1103</v>
      </c>
      <c r="E647" s="10" t="s">
        <v>541</v>
      </c>
      <c r="F647" s="10"/>
      <c r="G647" s="29">
        <f>G648</f>
        <v>66.5</v>
      </c>
    </row>
    <row r="648" spans="1:11" s="20" customFormat="1" x14ac:dyDescent="0.2">
      <c r="A648" s="47">
        <v>639</v>
      </c>
      <c r="B648" s="97" t="s">
        <v>91</v>
      </c>
      <c r="C648" s="45">
        <v>906</v>
      </c>
      <c r="D648" s="107">
        <v>1103</v>
      </c>
      <c r="E648" s="12" t="s">
        <v>541</v>
      </c>
      <c r="F648" s="12" t="s">
        <v>90</v>
      </c>
      <c r="G648" s="101">
        <f>57+9.5</f>
        <v>66.5</v>
      </c>
    </row>
    <row r="649" spans="1:11" s="20" customFormat="1" ht="31.5" x14ac:dyDescent="0.2">
      <c r="A649" s="47">
        <v>640</v>
      </c>
      <c r="B649" s="24" t="s">
        <v>433</v>
      </c>
      <c r="C649" s="28">
        <v>908</v>
      </c>
      <c r="D649" s="59"/>
      <c r="E649" s="4"/>
      <c r="F649" s="4"/>
      <c r="G649" s="29">
        <f>G664+G650</f>
        <v>173869.30000000002</v>
      </c>
    </row>
    <row r="650" spans="1:11" s="20" customFormat="1" x14ac:dyDescent="0.2">
      <c r="A650" s="47">
        <v>641</v>
      </c>
      <c r="B650" s="91" t="s">
        <v>16</v>
      </c>
      <c r="C650" s="28">
        <v>908</v>
      </c>
      <c r="D650" s="58">
        <v>503</v>
      </c>
      <c r="E650" s="2"/>
      <c r="F650" s="2"/>
      <c r="G650" s="29">
        <f>G651+G661</f>
        <v>3527.6</v>
      </c>
    </row>
    <row r="651" spans="1:11" s="20" customFormat="1" ht="38.25" x14ac:dyDescent="0.2">
      <c r="A651" s="47">
        <v>642</v>
      </c>
      <c r="B651" s="91" t="s">
        <v>599</v>
      </c>
      <c r="C651" s="28">
        <v>908</v>
      </c>
      <c r="D651" s="58">
        <v>503</v>
      </c>
      <c r="E651" s="2" t="s">
        <v>201</v>
      </c>
      <c r="F651" s="2"/>
      <c r="G651" s="29">
        <f>G652</f>
        <v>3032</v>
      </c>
    </row>
    <row r="652" spans="1:11" s="20" customFormat="1" ht="25.5" x14ac:dyDescent="0.2">
      <c r="A652" s="47">
        <v>643</v>
      </c>
      <c r="B652" s="91" t="s">
        <v>483</v>
      </c>
      <c r="C652" s="28">
        <v>908</v>
      </c>
      <c r="D652" s="58">
        <v>503</v>
      </c>
      <c r="E652" s="2" t="s">
        <v>278</v>
      </c>
      <c r="F652" s="2"/>
      <c r="G652" s="29">
        <f>G653+G655+G657+G659</f>
        <v>3032</v>
      </c>
    </row>
    <row r="653" spans="1:11" s="20" customFormat="1" ht="25.5" x14ac:dyDescent="0.2">
      <c r="A653" s="47">
        <v>644</v>
      </c>
      <c r="B653" s="91" t="s">
        <v>628</v>
      </c>
      <c r="C653" s="28">
        <v>908</v>
      </c>
      <c r="D653" s="58">
        <v>503</v>
      </c>
      <c r="E653" s="2" t="s">
        <v>627</v>
      </c>
      <c r="F653" s="2"/>
      <c r="G653" s="29">
        <f>G654</f>
        <v>575.5</v>
      </c>
    </row>
    <row r="654" spans="1:11" s="20" customFormat="1" x14ac:dyDescent="0.2">
      <c r="A654" s="47">
        <v>645</v>
      </c>
      <c r="B654" s="97" t="s">
        <v>86</v>
      </c>
      <c r="C654" s="45">
        <v>908</v>
      </c>
      <c r="D654" s="59">
        <v>503</v>
      </c>
      <c r="E654" s="4" t="s">
        <v>627</v>
      </c>
      <c r="F654" s="4" t="s">
        <v>85</v>
      </c>
      <c r="G654" s="67">
        <v>575.5</v>
      </c>
    </row>
    <row r="655" spans="1:11" s="20" customFormat="1" x14ac:dyDescent="0.2">
      <c r="A655" s="47">
        <v>646</v>
      </c>
      <c r="B655" s="91" t="s">
        <v>678</v>
      </c>
      <c r="C655" s="28">
        <v>908</v>
      </c>
      <c r="D655" s="58">
        <v>503</v>
      </c>
      <c r="E655" s="2" t="s">
        <v>675</v>
      </c>
      <c r="F655" s="4"/>
      <c r="G655" s="29">
        <f>G656</f>
        <v>453.6</v>
      </c>
    </row>
    <row r="656" spans="1:11" s="20" customFormat="1" x14ac:dyDescent="0.2">
      <c r="A656" s="47">
        <v>647</v>
      </c>
      <c r="B656" s="97" t="s">
        <v>86</v>
      </c>
      <c r="C656" s="45">
        <v>908</v>
      </c>
      <c r="D656" s="59">
        <v>503</v>
      </c>
      <c r="E656" s="4" t="s">
        <v>675</v>
      </c>
      <c r="F656" s="4" t="s">
        <v>85</v>
      </c>
      <c r="G656" s="77">
        <v>453.6</v>
      </c>
    </row>
    <row r="657" spans="1:7" s="20" customFormat="1" ht="25.5" x14ac:dyDescent="0.2">
      <c r="A657" s="47">
        <v>648</v>
      </c>
      <c r="B657" s="91" t="s">
        <v>679</v>
      </c>
      <c r="C657" s="28">
        <v>908</v>
      </c>
      <c r="D657" s="58">
        <v>503</v>
      </c>
      <c r="E657" s="2" t="s">
        <v>676</v>
      </c>
      <c r="F657" s="4"/>
      <c r="G657" s="29">
        <f>G658</f>
        <v>318.2</v>
      </c>
    </row>
    <row r="658" spans="1:7" ht="15.75" customHeight="1" x14ac:dyDescent="0.2">
      <c r="A658" s="47">
        <v>649</v>
      </c>
      <c r="B658" s="97" t="s">
        <v>86</v>
      </c>
      <c r="C658" s="45">
        <v>908</v>
      </c>
      <c r="D658" s="59">
        <v>503</v>
      </c>
      <c r="E658" s="4" t="s">
        <v>676</v>
      </c>
      <c r="F658" s="4" t="s">
        <v>85</v>
      </c>
      <c r="G658" s="67">
        <v>318.2</v>
      </c>
    </row>
    <row r="659" spans="1:7" ht="15" customHeight="1" x14ac:dyDescent="0.2">
      <c r="A659" s="47">
        <v>650</v>
      </c>
      <c r="B659" s="91" t="s">
        <v>680</v>
      </c>
      <c r="C659" s="28">
        <v>908</v>
      </c>
      <c r="D659" s="58">
        <v>503</v>
      </c>
      <c r="E659" s="2" t="s">
        <v>677</v>
      </c>
      <c r="F659" s="4"/>
      <c r="G659" s="29">
        <f>G660</f>
        <v>1684.7</v>
      </c>
    </row>
    <row r="660" spans="1:7" x14ac:dyDescent="0.2">
      <c r="A660" s="47">
        <v>651</v>
      </c>
      <c r="B660" s="97" t="s">
        <v>86</v>
      </c>
      <c r="C660" s="45">
        <v>908</v>
      </c>
      <c r="D660" s="59">
        <v>503</v>
      </c>
      <c r="E660" s="4" t="s">
        <v>677</v>
      </c>
      <c r="F660" s="4" t="s">
        <v>85</v>
      </c>
      <c r="G660" s="77">
        <v>1684.7</v>
      </c>
    </row>
    <row r="661" spans="1:7" x14ac:dyDescent="0.2">
      <c r="A661" s="47">
        <v>652</v>
      </c>
      <c r="B661" s="91" t="s">
        <v>156</v>
      </c>
      <c r="C661" s="28">
        <v>908</v>
      </c>
      <c r="D661" s="58">
        <v>503</v>
      </c>
      <c r="E661" s="2" t="s">
        <v>189</v>
      </c>
      <c r="F661" s="2"/>
      <c r="G661" s="29">
        <f>G662</f>
        <v>495.6</v>
      </c>
    </row>
    <row r="662" spans="1:7" ht="25.5" x14ac:dyDescent="0.2">
      <c r="A662" s="47">
        <v>653</v>
      </c>
      <c r="B662" s="18" t="s">
        <v>701</v>
      </c>
      <c r="C662" s="28">
        <v>908</v>
      </c>
      <c r="D662" s="58">
        <v>503</v>
      </c>
      <c r="E662" s="2" t="s">
        <v>702</v>
      </c>
      <c r="F662" s="2"/>
      <c r="G662" s="29">
        <f>G663</f>
        <v>495.6</v>
      </c>
    </row>
    <row r="663" spans="1:7" x14ac:dyDescent="0.2">
      <c r="A663" s="47">
        <v>654</v>
      </c>
      <c r="B663" s="7" t="s">
        <v>91</v>
      </c>
      <c r="C663" s="45">
        <v>908</v>
      </c>
      <c r="D663" s="59">
        <v>503</v>
      </c>
      <c r="E663" s="4" t="s">
        <v>702</v>
      </c>
      <c r="F663" s="4" t="s">
        <v>90</v>
      </c>
      <c r="G663" s="67">
        <v>495.6</v>
      </c>
    </row>
    <row r="664" spans="1:7" ht="18" customHeight="1" x14ac:dyDescent="0.2">
      <c r="A664" s="47">
        <v>655</v>
      </c>
      <c r="B664" s="24" t="s">
        <v>40</v>
      </c>
      <c r="C664" s="5">
        <v>908</v>
      </c>
      <c r="D664" s="1">
        <v>800</v>
      </c>
      <c r="E664" s="2"/>
      <c r="F664" s="2"/>
      <c r="G664" s="29">
        <f>G665+G707</f>
        <v>170341.7</v>
      </c>
    </row>
    <row r="665" spans="1:7" s="21" customFormat="1" x14ac:dyDescent="0.2">
      <c r="A665" s="47">
        <v>656</v>
      </c>
      <c r="B665" s="5" t="s">
        <v>23</v>
      </c>
      <c r="C665" s="5">
        <v>908</v>
      </c>
      <c r="D665" s="1">
        <v>801</v>
      </c>
      <c r="E665" s="2"/>
      <c r="F665" s="2"/>
      <c r="G665" s="29">
        <f>G666+G692+G696</f>
        <v>142491</v>
      </c>
    </row>
    <row r="666" spans="1:7" s="20" customFormat="1" ht="25.5" x14ac:dyDescent="0.2">
      <c r="A666" s="47">
        <v>657</v>
      </c>
      <c r="B666" s="98" t="s">
        <v>601</v>
      </c>
      <c r="C666" s="5">
        <v>908</v>
      </c>
      <c r="D666" s="1">
        <v>801</v>
      </c>
      <c r="E666" s="2" t="s">
        <v>209</v>
      </c>
      <c r="F666" s="2"/>
      <c r="G666" s="42">
        <f>G667</f>
        <v>138534.69999999998</v>
      </c>
    </row>
    <row r="667" spans="1:7" x14ac:dyDescent="0.2">
      <c r="A667" s="47">
        <v>658</v>
      </c>
      <c r="B667" s="28" t="s">
        <v>105</v>
      </c>
      <c r="C667" s="5">
        <v>908</v>
      </c>
      <c r="D667" s="1">
        <v>801</v>
      </c>
      <c r="E667" s="10" t="s">
        <v>208</v>
      </c>
      <c r="F667" s="2"/>
      <c r="G667" s="42">
        <f>G668+G670+G672+G674+G684+G682+G678+G680+G686+G688+G690</f>
        <v>138534.69999999998</v>
      </c>
    </row>
    <row r="668" spans="1:7" s="20" customFormat="1" ht="12.75" customHeight="1" x14ac:dyDescent="0.2">
      <c r="A668" s="47">
        <v>659</v>
      </c>
      <c r="B668" s="5" t="s">
        <v>152</v>
      </c>
      <c r="C668" s="5">
        <v>908</v>
      </c>
      <c r="D668" s="1">
        <v>801</v>
      </c>
      <c r="E668" s="2" t="s">
        <v>646</v>
      </c>
      <c r="F668" s="2"/>
      <c r="G668" s="29">
        <f>G669</f>
        <v>24296</v>
      </c>
    </row>
    <row r="669" spans="1:7" x14ac:dyDescent="0.2">
      <c r="A669" s="47">
        <v>660</v>
      </c>
      <c r="B669" s="7" t="s">
        <v>91</v>
      </c>
      <c r="C669" s="7">
        <v>908</v>
      </c>
      <c r="D669" s="3">
        <v>801</v>
      </c>
      <c r="E669" s="4" t="s">
        <v>646</v>
      </c>
      <c r="F669" s="4" t="s">
        <v>90</v>
      </c>
      <c r="G669" s="67">
        <f>24501.6-205.6</f>
        <v>24296</v>
      </c>
    </row>
    <row r="670" spans="1:7" ht="51" x14ac:dyDescent="0.2">
      <c r="A670" s="47">
        <v>661</v>
      </c>
      <c r="B670" s="91" t="s">
        <v>153</v>
      </c>
      <c r="C670" s="5">
        <v>908</v>
      </c>
      <c r="D670" s="1">
        <v>801</v>
      </c>
      <c r="E670" s="2" t="s">
        <v>207</v>
      </c>
      <c r="F670" s="2"/>
      <c r="G670" s="29">
        <f>G671</f>
        <v>21437.8</v>
      </c>
    </row>
    <row r="671" spans="1:7" ht="12.75" customHeight="1" x14ac:dyDescent="0.2">
      <c r="A671" s="47">
        <v>662</v>
      </c>
      <c r="B671" s="7" t="s">
        <v>86</v>
      </c>
      <c r="C671" s="7">
        <v>908</v>
      </c>
      <c r="D671" s="3">
        <v>801</v>
      </c>
      <c r="E671" s="4" t="s">
        <v>207</v>
      </c>
      <c r="F671" s="4" t="s">
        <v>85</v>
      </c>
      <c r="G671" s="67">
        <v>21437.8</v>
      </c>
    </row>
    <row r="672" spans="1:7" ht="25.5" x14ac:dyDescent="0.2">
      <c r="A672" s="47">
        <v>663</v>
      </c>
      <c r="B672" s="5" t="s">
        <v>154</v>
      </c>
      <c r="C672" s="5">
        <v>908</v>
      </c>
      <c r="D672" s="1">
        <v>801</v>
      </c>
      <c r="E672" s="2" t="s">
        <v>210</v>
      </c>
      <c r="F672" s="2"/>
      <c r="G672" s="29">
        <f>G673</f>
        <v>83704.3</v>
      </c>
    </row>
    <row r="673" spans="1:7" x14ac:dyDescent="0.2">
      <c r="A673" s="47">
        <v>664</v>
      </c>
      <c r="B673" s="7" t="s">
        <v>86</v>
      </c>
      <c r="C673" s="7">
        <v>908</v>
      </c>
      <c r="D673" s="3">
        <v>801</v>
      </c>
      <c r="E673" s="4" t="s">
        <v>210</v>
      </c>
      <c r="F673" s="4" t="s">
        <v>85</v>
      </c>
      <c r="G673" s="67">
        <v>83704.3</v>
      </c>
    </row>
    <row r="674" spans="1:7" x14ac:dyDescent="0.2">
      <c r="A674" s="47">
        <v>665</v>
      </c>
      <c r="B674" s="5" t="s">
        <v>38</v>
      </c>
      <c r="C674" s="5">
        <v>908</v>
      </c>
      <c r="D674" s="1">
        <v>801</v>
      </c>
      <c r="E674" s="2" t="s">
        <v>647</v>
      </c>
      <c r="F674" s="2"/>
      <c r="G674" s="49">
        <f>G676+G675+G677</f>
        <v>513.70000000000005</v>
      </c>
    </row>
    <row r="675" spans="1:7" ht="25.5" x14ac:dyDescent="0.2">
      <c r="A675" s="47">
        <v>666</v>
      </c>
      <c r="B675" s="7" t="s">
        <v>77</v>
      </c>
      <c r="C675" s="7">
        <v>908</v>
      </c>
      <c r="D675" s="3">
        <v>801</v>
      </c>
      <c r="E675" s="4" t="s">
        <v>647</v>
      </c>
      <c r="F675" s="4" t="s">
        <v>78</v>
      </c>
      <c r="G675" s="67">
        <f>115-24</f>
        <v>91</v>
      </c>
    </row>
    <row r="676" spans="1:7" x14ac:dyDescent="0.2">
      <c r="A676" s="47">
        <v>667</v>
      </c>
      <c r="B676" s="7" t="s">
        <v>86</v>
      </c>
      <c r="C676" s="7">
        <v>908</v>
      </c>
      <c r="D676" s="3">
        <v>801</v>
      </c>
      <c r="E676" s="4" t="s">
        <v>647</v>
      </c>
      <c r="F676" s="4" t="s">
        <v>85</v>
      </c>
      <c r="G676" s="67">
        <v>377.7</v>
      </c>
    </row>
    <row r="677" spans="1:7" x14ac:dyDescent="0.2">
      <c r="A677" s="47">
        <v>668</v>
      </c>
      <c r="B677" s="7" t="s">
        <v>91</v>
      </c>
      <c r="C677" s="7">
        <v>908</v>
      </c>
      <c r="D677" s="3">
        <v>801</v>
      </c>
      <c r="E677" s="4" t="s">
        <v>647</v>
      </c>
      <c r="F677" s="4" t="s">
        <v>90</v>
      </c>
      <c r="G677" s="67">
        <v>45</v>
      </c>
    </row>
    <row r="678" spans="1:7" ht="51" x14ac:dyDescent="0.2">
      <c r="A678" s="47">
        <v>669</v>
      </c>
      <c r="B678" s="91" t="s">
        <v>375</v>
      </c>
      <c r="C678" s="5">
        <v>908</v>
      </c>
      <c r="D678" s="58">
        <v>801</v>
      </c>
      <c r="E678" s="2" t="s">
        <v>212</v>
      </c>
      <c r="F678" s="4"/>
      <c r="G678" s="29">
        <f>G679</f>
        <v>2007.6</v>
      </c>
    </row>
    <row r="679" spans="1:7" x14ac:dyDescent="0.2">
      <c r="A679" s="47">
        <v>670</v>
      </c>
      <c r="B679" s="97" t="s">
        <v>86</v>
      </c>
      <c r="C679" s="7">
        <v>908</v>
      </c>
      <c r="D679" s="59">
        <v>801</v>
      </c>
      <c r="E679" s="4" t="s">
        <v>212</v>
      </c>
      <c r="F679" s="4" t="s">
        <v>85</v>
      </c>
      <c r="G679" s="67">
        <v>2007.6</v>
      </c>
    </row>
    <row r="680" spans="1:7" ht="76.5" x14ac:dyDescent="0.2">
      <c r="A680" s="47">
        <v>671</v>
      </c>
      <c r="B680" s="98" t="s">
        <v>592</v>
      </c>
      <c r="C680" s="5">
        <v>908</v>
      </c>
      <c r="D680" s="93">
        <v>801</v>
      </c>
      <c r="E680" s="10" t="s">
        <v>591</v>
      </c>
      <c r="F680" s="2"/>
      <c r="G680" s="29">
        <f>G681</f>
        <v>279</v>
      </c>
    </row>
    <row r="681" spans="1:7" x14ac:dyDescent="0.2">
      <c r="A681" s="47">
        <v>672</v>
      </c>
      <c r="B681" s="97" t="s">
        <v>86</v>
      </c>
      <c r="C681" s="7">
        <v>908</v>
      </c>
      <c r="D681" s="94">
        <v>801</v>
      </c>
      <c r="E681" s="12" t="s">
        <v>591</v>
      </c>
      <c r="F681" s="4" t="s">
        <v>85</v>
      </c>
      <c r="G681" s="77">
        <v>279</v>
      </c>
    </row>
    <row r="682" spans="1:7" ht="38.25" x14ac:dyDescent="0.2">
      <c r="A682" s="47">
        <v>673</v>
      </c>
      <c r="B682" s="98" t="s">
        <v>661</v>
      </c>
      <c r="C682" s="5">
        <v>908</v>
      </c>
      <c r="D682" s="93">
        <v>801</v>
      </c>
      <c r="E682" s="10" t="s">
        <v>583</v>
      </c>
      <c r="F682" s="2"/>
      <c r="G682" s="29">
        <f>G683</f>
        <v>97</v>
      </c>
    </row>
    <row r="683" spans="1:7" x14ac:dyDescent="0.2">
      <c r="A683" s="47">
        <v>674</v>
      </c>
      <c r="B683" s="97" t="s">
        <v>91</v>
      </c>
      <c r="C683" s="7">
        <v>908</v>
      </c>
      <c r="D683" s="94">
        <v>801</v>
      </c>
      <c r="E683" s="12" t="s">
        <v>583</v>
      </c>
      <c r="F683" s="4" t="s">
        <v>90</v>
      </c>
      <c r="G683" s="132">
        <v>97</v>
      </c>
    </row>
    <row r="684" spans="1:7" ht="25.5" x14ac:dyDescent="0.2">
      <c r="A684" s="47">
        <v>675</v>
      </c>
      <c r="B684" s="91" t="s">
        <v>662</v>
      </c>
      <c r="C684" s="5">
        <v>908</v>
      </c>
      <c r="D684" s="93">
        <v>801</v>
      </c>
      <c r="E684" s="10" t="s">
        <v>452</v>
      </c>
      <c r="F684" s="33"/>
      <c r="G684" s="29">
        <f>G685</f>
        <v>549.6</v>
      </c>
    </row>
    <row r="685" spans="1:7" x14ac:dyDescent="0.2">
      <c r="A685" s="47">
        <v>676</v>
      </c>
      <c r="B685" s="97" t="s">
        <v>86</v>
      </c>
      <c r="C685" s="7">
        <v>908</v>
      </c>
      <c r="D685" s="94">
        <v>801</v>
      </c>
      <c r="E685" s="12" t="s">
        <v>452</v>
      </c>
      <c r="F685" s="4" t="s">
        <v>85</v>
      </c>
      <c r="G685" s="77">
        <v>549.6</v>
      </c>
    </row>
    <row r="686" spans="1:7" ht="89.25" x14ac:dyDescent="0.2">
      <c r="A686" s="47">
        <v>677</v>
      </c>
      <c r="B686" s="98" t="s">
        <v>634</v>
      </c>
      <c r="C686" s="5">
        <v>908</v>
      </c>
      <c r="D686" s="93">
        <v>801</v>
      </c>
      <c r="E686" s="10" t="s">
        <v>633</v>
      </c>
      <c r="F686" s="2"/>
      <c r="G686" s="29">
        <f>G687</f>
        <v>69.8</v>
      </c>
    </row>
    <row r="687" spans="1:7" x14ac:dyDescent="0.2">
      <c r="A687" s="47">
        <v>678</v>
      </c>
      <c r="B687" s="97" t="s">
        <v>86</v>
      </c>
      <c r="C687" s="7">
        <v>908</v>
      </c>
      <c r="D687" s="94">
        <v>801</v>
      </c>
      <c r="E687" s="12" t="s">
        <v>633</v>
      </c>
      <c r="F687" s="4" t="s">
        <v>85</v>
      </c>
      <c r="G687" s="67">
        <v>69.8</v>
      </c>
    </row>
    <row r="688" spans="1:7" ht="63.75" x14ac:dyDescent="0.2">
      <c r="A688" s="47">
        <v>679</v>
      </c>
      <c r="B688" s="98" t="s">
        <v>632</v>
      </c>
      <c r="C688" s="5">
        <v>908</v>
      </c>
      <c r="D688" s="93">
        <v>801</v>
      </c>
      <c r="E688" s="10" t="s">
        <v>631</v>
      </c>
      <c r="F688" s="2"/>
      <c r="G688" s="29">
        <f>G689</f>
        <v>24.3</v>
      </c>
    </row>
    <row r="689" spans="1:7" x14ac:dyDescent="0.2">
      <c r="A689" s="47">
        <v>680</v>
      </c>
      <c r="B689" s="97" t="s">
        <v>91</v>
      </c>
      <c r="C689" s="7">
        <v>908</v>
      </c>
      <c r="D689" s="94">
        <v>801</v>
      </c>
      <c r="E689" s="12" t="s">
        <v>631</v>
      </c>
      <c r="F689" s="4" t="s">
        <v>90</v>
      </c>
      <c r="G689" s="31">
        <v>24.3</v>
      </c>
    </row>
    <row r="690" spans="1:7" ht="25.5" x14ac:dyDescent="0.2">
      <c r="A690" s="47">
        <v>681</v>
      </c>
      <c r="B690" s="91" t="s">
        <v>691</v>
      </c>
      <c r="C690" s="5">
        <v>908</v>
      </c>
      <c r="D690" s="93">
        <v>801</v>
      </c>
      <c r="E690" s="10" t="s">
        <v>690</v>
      </c>
      <c r="F690" s="4"/>
      <c r="G690" s="31">
        <f>G691</f>
        <v>5555.6</v>
      </c>
    </row>
    <row r="691" spans="1:7" x14ac:dyDescent="0.2">
      <c r="A691" s="47">
        <v>682</v>
      </c>
      <c r="B691" s="97" t="s">
        <v>91</v>
      </c>
      <c r="C691" s="7">
        <v>908</v>
      </c>
      <c r="D691" s="94">
        <v>801</v>
      </c>
      <c r="E691" s="12" t="s">
        <v>690</v>
      </c>
      <c r="F691" s="4" t="s">
        <v>90</v>
      </c>
      <c r="G691" s="132">
        <v>5555.6</v>
      </c>
    </row>
    <row r="692" spans="1:7" ht="38.25" x14ac:dyDescent="0.2">
      <c r="A692" s="47">
        <v>683</v>
      </c>
      <c r="B692" s="91" t="s">
        <v>599</v>
      </c>
      <c r="C692" s="5">
        <v>908</v>
      </c>
      <c r="D692" s="93">
        <v>801</v>
      </c>
      <c r="E692" s="2" t="s">
        <v>201</v>
      </c>
      <c r="F692" s="4"/>
      <c r="G692" s="29">
        <f>G693</f>
        <v>544.70000000000005</v>
      </c>
    </row>
    <row r="693" spans="1:7" ht="25.5" x14ac:dyDescent="0.2">
      <c r="A693" s="47">
        <v>684</v>
      </c>
      <c r="B693" s="91" t="s">
        <v>243</v>
      </c>
      <c r="C693" s="5">
        <v>908</v>
      </c>
      <c r="D693" s="58">
        <v>801</v>
      </c>
      <c r="E693" s="33" t="s">
        <v>244</v>
      </c>
      <c r="F693" s="2"/>
      <c r="G693" s="29">
        <f>G694</f>
        <v>544.70000000000005</v>
      </c>
    </row>
    <row r="694" spans="1:7" ht="25.5" x14ac:dyDescent="0.2">
      <c r="A694" s="47">
        <v>685</v>
      </c>
      <c r="B694" s="91" t="s">
        <v>623</v>
      </c>
      <c r="C694" s="5">
        <v>908</v>
      </c>
      <c r="D694" s="93">
        <v>801</v>
      </c>
      <c r="E694" s="10" t="s">
        <v>624</v>
      </c>
      <c r="F694" s="4"/>
      <c r="G694" s="29">
        <f>G695</f>
        <v>544.70000000000005</v>
      </c>
    </row>
    <row r="695" spans="1:7" s="21" customFormat="1" x14ac:dyDescent="0.2">
      <c r="A695" s="47">
        <v>686</v>
      </c>
      <c r="B695" s="97" t="s">
        <v>86</v>
      </c>
      <c r="C695" s="7">
        <v>908</v>
      </c>
      <c r="D695" s="94">
        <v>801</v>
      </c>
      <c r="E695" s="12" t="s">
        <v>624</v>
      </c>
      <c r="F695" s="4" t="s">
        <v>85</v>
      </c>
      <c r="G695" s="67">
        <v>544.70000000000005</v>
      </c>
    </row>
    <row r="696" spans="1:7" s="21" customFormat="1" x14ac:dyDescent="0.2">
      <c r="A696" s="47">
        <v>687</v>
      </c>
      <c r="B696" s="108" t="s">
        <v>156</v>
      </c>
      <c r="C696" s="7">
        <v>908</v>
      </c>
      <c r="D696" s="93">
        <v>801</v>
      </c>
      <c r="E696" s="102" t="s">
        <v>189</v>
      </c>
      <c r="F696" s="4"/>
      <c r="G696" s="29">
        <f>G697+G699+G701+G705+G703</f>
        <v>3411.6000000000004</v>
      </c>
    </row>
    <row r="697" spans="1:7" s="21" customFormat="1" ht="25.5" x14ac:dyDescent="0.2">
      <c r="A697" s="47">
        <v>688</v>
      </c>
      <c r="B697" s="91" t="s">
        <v>719</v>
      </c>
      <c r="C697" s="7">
        <v>908</v>
      </c>
      <c r="D697" s="93">
        <v>801</v>
      </c>
      <c r="E697" s="10" t="s">
        <v>720</v>
      </c>
      <c r="F697" s="4"/>
      <c r="G697" s="29">
        <f>G698</f>
        <v>227.6</v>
      </c>
    </row>
    <row r="698" spans="1:7" s="21" customFormat="1" x14ac:dyDescent="0.2">
      <c r="A698" s="47">
        <v>689</v>
      </c>
      <c r="B698" s="97" t="s">
        <v>86</v>
      </c>
      <c r="C698" s="7">
        <v>908</v>
      </c>
      <c r="D698" s="94">
        <v>801</v>
      </c>
      <c r="E698" s="12" t="s">
        <v>720</v>
      </c>
      <c r="F698" s="4" t="s">
        <v>85</v>
      </c>
      <c r="G698" s="67">
        <v>227.6</v>
      </c>
    </row>
    <row r="699" spans="1:7" s="21" customFormat="1" ht="25.5" x14ac:dyDescent="0.2">
      <c r="A699" s="47">
        <v>690</v>
      </c>
      <c r="B699" s="91" t="s">
        <v>721</v>
      </c>
      <c r="C699" s="7">
        <v>908</v>
      </c>
      <c r="D699" s="93">
        <v>801</v>
      </c>
      <c r="E699" s="10" t="s">
        <v>722</v>
      </c>
      <c r="F699" s="4"/>
      <c r="G699" s="29">
        <f>G700</f>
        <v>491.3</v>
      </c>
    </row>
    <row r="700" spans="1:7" s="21" customFormat="1" x14ac:dyDescent="0.2">
      <c r="A700" s="47">
        <v>691</v>
      </c>
      <c r="B700" s="97" t="s">
        <v>86</v>
      </c>
      <c r="C700" s="7">
        <v>908</v>
      </c>
      <c r="D700" s="94">
        <v>801</v>
      </c>
      <c r="E700" s="12" t="s">
        <v>722</v>
      </c>
      <c r="F700" s="4" t="s">
        <v>85</v>
      </c>
      <c r="G700" s="67">
        <v>491.3</v>
      </c>
    </row>
    <row r="701" spans="1:7" s="21" customFormat="1" ht="25.5" x14ac:dyDescent="0.2">
      <c r="A701" s="47">
        <v>692</v>
      </c>
      <c r="B701" s="91" t="s">
        <v>723</v>
      </c>
      <c r="C701" s="7">
        <v>908</v>
      </c>
      <c r="D701" s="93">
        <v>801</v>
      </c>
      <c r="E701" s="10" t="s">
        <v>724</v>
      </c>
      <c r="F701" s="4"/>
      <c r="G701" s="29">
        <f>G702</f>
        <v>417.3</v>
      </c>
    </row>
    <row r="702" spans="1:7" s="21" customFormat="1" x14ac:dyDescent="0.2">
      <c r="A702" s="47">
        <v>693</v>
      </c>
      <c r="B702" s="97" t="s">
        <v>86</v>
      </c>
      <c r="C702" s="7">
        <v>908</v>
      </c>
      <c r="D702" s="94">
        <v>801</v>
      </c>
      <c r="E702" s="12" t="s">
        <v>724</v>
      </c>
      <c r="F702" s="4" t="s">
        <v>85</v>
      </c>
      <c r="G702" s="67">
        <v>417.3</v>
      </c>
    </row>
    <row r="703" spans="1:7" s="21" customFormat="1" ht="25.5" x14ac:dyDescent="0.2">
      <c r="A703" s="47">
        <v>694</v>
      </c>
      <c r="B703" s="98" t="s">
        <v>743</v>
      </c>
      <c r="C703" s="5">
        <v>908</v>
      </c>
      <c r="D703" s="93">
        <v>801</v>
      </c>
      <c r="E703" s="10" t="s">
        <v>738</v>
      </c>
      <c r="F703" s="2"/>
      <c r="G703" s="29">
        <f>G704</f>
        <v>1137</v>
      </c>
    </row>
    <row r="704" spans="1:7" s="21" customFormat="1" x14ac:dyDescent="0.2">
      <c r="A704" s="47">
        <v>695</v>
      </c>
      <c r="B704" s="97" t="s">
        <v>86</v>
      </c>
      <c r="C704" s="7">
        <v>908</v>
      </c>
      <c r="D704" s="94">
        <v>801</v>
      </c>
      <c r="E704" s="12" t="s">
        <v>738</v>
      </c>
      <c r="F704" s="4" t="s">
        <v>85</v>
      </c>
      <c r="G704" s="67">
        <v>1137</v>
      </c>
    </row>
    <row r="705" spans="1:7" s="21" customFormat="1" ht="38.25" x14ac:dyDescent="0.2">
      <c r="A705" s="47">
        <v>696</v>
      </c>
      <c r="B705" s="91" t="s">
        <v>725</v>
      </c>
      <c r="C705" s="7">
        <v>908</v>
      </c>
      <c r="D705" s="93">
        <v>801</v>
      </c>
      <c r="E705" s="10" t="s">
        <v>726</v>
      </c>
      <c r="F705" s="4"/>
      <c r="G705" s="29">
        <f>G706</f>
        <v>1138.4000000000001</v>
      </c>
    </row>
    <row r="706" spans="1:7" s="21" customFormat="1" x14ac:dyDescent="0.2">
      <c r="A706" s="47">
        <v>697</v>
      </c>
      <c r="B706" s="97" t="s">
        <v>86</v>
      </c>
      <c r="C706" s="7">
        <v>908</v>
      </c>
      <c r="D706" s="94">
        <v>801</v>
      </c>
      <c r="E706" s="12" t="s">
        <v>726</v>
      </c>
      <c r="F706" s="4" t="s">
        <v>85</v>
      </c>
      <c r="G706" s="67">
        <v>1138.4000000000001</v>
      </c>
    </row>
    <row r="707" spans="1:7" s="21" customFormat="1" ht="15.75" x14ac:dyDescent="0.2">
      <c r="A707" s="47">
        <v>698</v>
      </c>
      <c r="B707" s="50" t="s">
        <v>89</v>
      </c>
      <c r="C707" s="5">
        <v>908</v>
      </c>
      <c r="D707" s="57" t="s">
        <v>87</v>
      </c>
      <c r="E707" s="48" t="s">
        <v>88</v>
      </c>
      <c r="F707" s="48" t="s">
        <v>88</v>
      </c>
      <c r="G707" s="29">
        <f>G709+G713</f>
        <v>27850.699999999997</v>
      </c>
    </row>
    <row r="708" spans="1:7" ht="25.5" x14ac:dyDescent="0.2">
      <c r="A708" s="47">
        <v>699</v>
      </c>
      <c r="B708" s="28" t="s">
        <v>601</v>
      </c>
      <c r="C708" s="5">
        <v>908</v>
      </c>
      <c r="D708" s="57" t="s">
        <v>87</v>
      </c>
      <c r="E708" s="2" t="s">
        <v>209</v>
      </c>
      <c r="F708" s="48"/>
      <c r="G708" s="29">
        <f>G709</f>
        <v>27770.1</v>
      </c>
    </row>
    <row r="709" spans="1:7" ht="38.25" x14ac:dyDescent="0.2">
      <c r="A709" s="47">
        <v>700</v>
      </c>
      <c r="B709" s="28" t="s">
        <v>635</v>
      </c>
      <c r="C709" s="5">
        <v>908</v>
      </c>
      <c r="D709" s="1">
        <v>804</v>
      </c>
      <c r="E709" s="2" t="s">
        <v>214</v>
      </c>
      <c r="F709" s="2"/>
      <c r="G709" s="29">
        <f>G710</f>
        <v>27770.1</v>
      </c>
    </row>
    <row r="710" spans="1:7" ht="25.5" x14ac:dyDescent="0.2">
      <c r="A710" s="47">
        <v>701</v>
      </c>
      <c r="B710" s="5" t="s">
        <v>155</v>
      </c>
      <c r="C710" s="5">
        <v>908</v>
      </c>
      <c r="D710" s="1">
        <v>804</v>
      </c>
      <c r="E710" s="2" t="s">
        <v>654</v>
      </c>
      <c r="F710" s="2"/>
      <c r="G710" s="29">
        <f>G711+G712</f>
        <v>27770.1</v>
      </c>
    </row>
    <row r="711" spans="1:7" x14ac:dyDescent="0.2">
      <c r="A711" s="47">
        <v>702</v>
      </c>
      <c r="B711" s="7" t="s">
        <v>45</v>
      </c>
      <c r="C711" s="7">
        <v>908</v>
      </c>
      <c r="D711" s="3">
        <v>804</v>
      </c>
      <c r="E711" s="4" t="s">
        <v>654</v>
      </c>
      <c r="F711" s="4" t="s">
        <v>44</v>
      </c>
      <c r="G711" s="67">
        <f>26600.5+87.3</f>
        <v>26687.8</v>
      </c>
    </row>
    <row r="712" spans="1:7" ht="25.5" x14ac:dyDescent="0.2">
      <c r="A712" s="47">
        <v>703</v>
      </c>
      <c r="B712" s="7" t="s">
        <v>77</v>
      </c>
      <c r="C712" s="7">
        <v>908</v>
      </c>
      <c r="D712" s="3">
        <v>804</v>
      </c>
      <c r="E712" s="4" t="s">
        <v>654</v>
      </c>
      <c r="F712" s="4" t="s">
        <v>78</v>
      </c>
      <c r="G712" s="67">
        <f>1169.6-87.3</f>
        <v>1082.3</v>
      </c>
    </row>
    <row r="713" spans="1:7" x14ac:dyDescent="0.2">
      <c r="A713" s="47">
        <v>704</v>
      </c>
      <c r="B713" s="108" t="s">
        <v>156</v>
      </c>
      <c r="C713" s="5">
        <v>908</v>
      </c>
      <c r="D713" s="93">
        <v>804</v>
      </c>
      <c r="E713" s="102" t="s">
        <v>189</v>
      </c>
      <c r="F713" s="102"/>
      <c r="G713" s="29">
        <f>G714</f>
        <v>80.599999999999994</v>
      </c>
    </row>
    <row r="714" spans="1:7" ht="51" x14ac:dyDescent="0.2">
      <c r="A714" s="47">
        <v>705</v>
      </c>
      <c r="B714" s="98" t="s">
        <v>740</v>
      </c>
      <c r="C714" s="5">
        <v>908</v>
      </c>
      <c r="D714" s="58">
        <v>804</v>
      </c>
      <c r="E714" s="64" t="s">
        <v>735</v>
      </c>
      <c r="F714" s="2"/>
      <c r="G714" s="29">
        <f>G715</f>
        <v>80.599999999999994</v>
      </c>
    </row>
    <row r="715" spans="1:7" x14ac:dyDescent="0.2">
      <c r="A715" s="47">
        <v>706</v>
      </c>
      <c r="B715" s="97" t="s">
        <v>45</v>
      </c>
      <c r="C715" s="7">
        <v>908</v>
      </c>
      <c r="D715" s="59">
        <v>804</v>
      </c>
      <c r="E715" s="65" t="s">
        <v>735</v>
      </c>
      <c r="F715" s="4" t="s">
        <v>44</v>
      </c>
      <c r="G715" s="77">
        <v>80.599999999999994</v>
      </c>
    </row>
    <row r="716" spans="1:7" ht="15.75" x14ac:dyDescent="0.2">
      <c r="A716" s="47">
        <v>707</v>
      </c>
      <c r="B716" s="24" t="s">
        <v>61</v>
      </c>
      <c r="C716" s="28">
        <v>912</v>
      </c>
      <c r="D716" s="1"/>
      <c r="E716" s="2"/>
      <c r="F716" s="2"/>
      <c r="G716" s="41">
        <f>G717</f>
        <v>5201.8</v>
      </c>
    </row>
    <row r="717" spans="1:7" ht="15.75" x14ac:dyDescent="0.2">
      <c r="A717" s="47">
        <v>708</v>
      </c>
      <c r="B717" s="24" t="s">
        <v>4</v>
      </c>
      <c r="C717" s="28">
        <v>912</v>
      </c>
      <c r="D717" s="1">
        <v>100</v>
      </c>
      <c r="E717" s="2"/>
      <c r="F717" s="2"/>
      <c r="G717" s="49">
        <f>G718</f>
        <v>5201.8</v>
      </c>
    </row>
    <row r="718" spans="1:7" ht="38.25" x14ac:dyDescent="0.2">
      <c r="A718" s="47">
        <v>709</v>
      </c>
      <c r="B718" s="5" t="s">
        <v>27</v>
      </c>
      <c r="C718" s="28">
        <v>912</v>
      </c>
      <c r="D718" s="1">
        <v>103</v>
      </c>
      <c r="E718" s="2"/>
      <c r="F718" s="2"/>
      <c r="G718" s="29">
        <f>G719</f>
        <v>5201.8</v>
      </c>
    </row>
    <row r="719" spans="1:7" x14ac:dyDescent="0.2">
      <c r="A719" s="47">
        <v>710</v>
      </c>
      <c r="B719" s="5" t="s">
        <v>156</v>
      </c>
      <c r="C719" s="28">
        <v>912</v>
      </c>
      <c r="D719" s="9">
        <v>103</v>
      </c>
      <c r="E719" s="2" t="s">
        <v>189</v>
      </c>
      <c r="F719" s="2"/>
      <c r="G719" s="29">
        <f>G722+G720+G725+G727</f>
        <v>5201.8</v>
      </c>
    </row>
    <row r="720" spans="1:7" x14ac:dyDescent="0.2">
      <c r="A720" s="47">
        <v>711</v>
      </c>
      <c r="B720" s="5" t="s">
        <v>108</v>
      </c>
      <c r="C720" s="28">
        <v>912</v>
      </c>
      <c r="D720" s="9">
        <v>103</v>
      </c>
      <c r="E720" s="2" t="s">
        <v>248</v>
      </c>
      <c r="F720" s="2"/>
      <c r="G720" s="29">
        <f>G721</f>
        <v>409</v>
      </c>
    </row>
    <row r="721" spans="1:10" ht="27" customHeight="1" x14ac:dyDescent="0.2">
      <c r="A721" s="47">
        <v>712</v>
      </c>
      <c r="B721" s="7" t="s">
        <v>81</v>
      </c>
      <c r="C721" s="45">
        <v>912</v>
      </c>
      <c r="D721" s="11">
        <v>103</v>
      </c>
      <c r="E721" s="4" t="s">
        <v>248</v>
      </c>
      <c r="F721" s="4" t="s">
        <v>50</v>
      </c>
      <c r="G721" s="67">
        <v>409</v>
      </c>
    </row>
    <row r="722" spans="1:10" s="21" customFormat="1" ht="27" customHeight="1" x14ac:dyDescent="0.2">
      <c r="A722" s="47">
        <v>713</v>
      </c>
      <c r="B722" s="5" t="s">
        <v>109</v>
      </c>
      <c r="C722" s="28">
        <v>912</v>
      </c>
      <c r="D722" s="9">
        <v>103</v>
      </c>
      <c r="E722" s="64" t="s">
        <v>247</v>
      </c>
      <c r="F722" s="10"/>
      <c r="G722" s="29">
        <f>G723+G724</f>
        <v>2781.8</v>
      </c>
    </row>
    <row r="723" spans="1:10" ht="25.5" x14ac:dyDescent="0.2">
      <c r="A723" s="47">
        <v>714</v>
      </c>
      <c r="B723" s="7" t="s">
        <v>81</v>
      </c>
      <c r="C723" s="45">
        <v>912</v>
      </c>
      <c r="D723" s="11">
        <v>103</v>
      </c>
      <c r="E723" s="65" t="s">
        <v>247</v>
      </c>
      <c r="F723" s="4" t="s">
        <v>50</v>
      </c>
      <c r="G723" s="67">
        <v>2137.3000000000002</v>
      </c>
    </row>
    <row r="724" spans="1:10" ht="25.5" x14ac:dyDescent="0.2">
      <c r="A724" s="47">
        <v>715</v>
      </c>
      <c r="B724" s="7" t="s">
        <v>77</v>
      </c>
      <c r="C724" s="45">
        <v>912</v>
      </c>
      <c r="D724" s="11">
        <v>103</v>
      </c>
      <c r="E724" s="65" t="s">
        <v>247</v>
      </c>
      <c r="F724" s="4">
        <v>240</v>
      </c>
      <c r="G724" s="67">
        <v>644.5</v>
      </c>
    </row>
    <row r="725" spans="1:10" ht="25.5" x14ac:dyDescent="0.2">
      <c r="A725" s="47">
        <v>716</v>
      </c>
      <c r="B725" s="5" t="s">
        <v>329</v>
      </c>
      <c r="C725" s="28">
        <v>912</v>
      </c>
      <c r="D725" s="9">
        <v>103</v>
      </c>
      <c r="E725" s="64" t="s">
        <v>330</v>
      </c>
      <c r="F725" s="2"/>
      <c r="G725" s="29">
        <f>G726</f>
        <v>1960</v>
      </c>
    </row>
    <row r="726" spans="1:10" ht="25.5" x14ac:dyDescent="0.2">
      <c r="A726" s="47">
        <v>717</v>
      </c>
      <c r="B726" s="7" t="s">
        <v>81</v>
      </c>
      <c r="C726" s="45">
        <v>912</v>
      </c>
      <c r="D726" s="11">
        <v>103</v>
      </c>
      <c r="E726" s="65" t="s">
        <v>330</v>
      </c>
      <c r="F726" s="4" t="s">
        <v>50</v>
      </c>
      <c r="G726" s="31">
        <f>1950.4+9.6</f>
        <v>1960</v>
      </c>
    </row>
    <row r="727" spans="1:10" ht="51" x14ac:dyDescent="0.2">
      <c r="A727" s="47">
        <v>718</v>
      </c>
      <c r="B727" s="98" t="s">
        <v>740</v>
      </c>
      <c r="C727" s="28">
        <v>912</v>
      </c>
      <c r="D727" s="9">
        <v>103</v>
      </c>
      <c r="E727" s="64" t="s">
        <v>735</v>
      </c>
      <c r="F727" s="2"/>
      <c r="G727" s="29">
        <f>G728</f>
        <v>51</v>
      </c>
    </row>
    <row r="728" spans="1:10" ht="25.5" x14ac:dyDescent="0.2">
      <c r="A728" s="47">
        <v>719</v>
      </c>
      <c r="B728" s="97" t="s">
        <v>81</v>
      </c>
      <c r="C728" s="45">
        <v>912</v>
      </c>
      <c r="D728" s="11">
        <v>103</v>
      </c>
      <c r="E728" s="65" t="s">
        <v>735</v>
      </c>
      <c r="F728" s="4" t="s">
        <v>50</v>
      </c>
      <c r="G728" s="132">
        <v>51</v>
      </c>
    </row>
    <row r="729" spans="1:10" ht="31.5" x14ac:dyDescent="0.2">
      <c r="A729" s="47">
        <v>720</v>
      </c>
      <c r="B729" s="24" t="s">
        <v>62</v>
      </c>
      <c r="C729" s="28">
        <v>913</v>
      </c>
      <c r="D729" s="11"/>
      <c r="E729" s="27"/>
      <c r="F729" s="12"/>
      <c r="G729" s="41">
        <f>G730</f>
        <v>4511.2999999999993</v>
      </c>
    </row>
    <row r="730" spans="1:10" ht="15.75" x14ac:dyDescent="0.2">
      <c r="A730" s="47">
        <v>721</v>
      </c>
      <c r="B730" s="24" t="s">
        <v>4</v>
      </c>
      <c r="C730" s="28">
        <v>913</v>
      </c>
      <c r="D730" s="1">
        <v>100</v>
      </c>
      <c r="E730" s="27"/>
      <c r="F730" s="12"/>
      <c r="G730" s="41">
        <f>G731</f>
        <v>4511.2999999999993</v>
      </c>
      <c r="I730" s="71"/>
    </row>
    <row r="731" spans="1:10" ht="25.5" x14ac:dyDescent="0.2">
      <c r="A731" s="47">
        <v>722</v>
      </c>
      <c r="B731" s="5" t="s">
        <v>416</v>
      </c>
      <c r="C731" s="28">
        <v>913</v>
      </c>
      <c r="D731" s="1">
        <v>106</v>
      </c>
      <c r="E731" s="27"/>
      <c r="F731" s="12"/>
      <c r="G731" s="41">
        <f>G732</f>
        <v>4511.2999999999993</v>
      </c>
      <c r="I731" s="71"/>
      <c r="J731" s="36"/>
    </row>
    <row r="732" spans="1:10" x14ac:dyDescent="0.2">
      <c r="A732" s="47">
        <v>723</v>
      </c>
      <c r="B732" s="5" t="s">
        <v>156</v>
      </c>
      <c r="C732" s="28">
        <v>913</v>
      </c>
      <c r="D732" s="1">
        <v>106</v>
      </c>
      <c r="E732" s="2" t="s">
        <v>189</v>
      </c>
      <c r="F732" s="2"/>
      <c r="G732" s="29">
        <f>G733+G735+G738</f>
        <v>4511.2999999999993</v>
      </c>
      <c r="I732" s="71"/>
      <c r="J732" s="36"/>
    </row>
    <row r="733" spans="1:10" ht="25.5" x14ac:dyDescent="0.2">
      <c r="A733" s="47">
        <v>724</v>
      </c>
      <c r="B733" s="5" t="s">
        <v>28</v>
      </c>
      <c r="C733" s="28">
        <v>913</v>
      </c>
      <c r="D733" s="1">
        <v>106</v>
      </c>
      <c r="E733" s="2" t="s">
        <v>255</v>
      </c>
      <c r="F733" s="2"/>
      <c r="G733" s="29">
        <f>G734</f>
        <v>1322.6</v>
      </c>
      <c r="I733" s="71"/>
      <c r="J733" s="36"/>
    </row>
    <row r="734" spans="1:10" ht="27.75" customHeight="1" x14ac:dyDescent="0.2">
      <c r="A734" s="47">
        <v>725</v>
      </c>
      <c r="B734" s="7" t="s">
        <v>81</v>
      </c>
      <c r="C734" s="45">
        <v>913</v>
      </c>
      <c r="D734" s="3">
        <v>106</v>
      </c>
      <c r="E734" s="4" t="s">
        <v>255</v>
      </c>
      <c r="F734" s="4" t="s">
        <v>50</v>
      </c>
      <c r="G734" s="67">
        <f>1308+14.6</f>
        <v>1322.6</v>
      </c>
      <c r="I734" s="71"/>
      <c r="J734" s="36"/>
    </row>
    <row r="735" spans="1:10" ht="25.5" x14ac:dyDescent="0.2">
      <c r="A735" s="47">
        <v>726</v>
      </c>
      <c r="B735" s="5" t="s">
        <v>109</v>
      </c>
      <c r="C735" s="28">
        <v>913</v>
      </c>
      <c r="D735" s="9">
        <v>106</v>
      </c>
      <c r="E735" s="64" t="s">
        <v>254</v>
      </c>
      <c r="F735" s="10"/>
      <c r="G735" s="29">
        <f>G736+G737</f>
        <v>3137.9999999999995</v>
      </c>
      <c r="I735" s="71"/>
      <c r="J735" s="36"/>
    </row>
    <row r="736" spans="1:10" ht="25.5" x14ac:dyDescent="0.2">
      <c r="A736" s="47">
        <v>727</v>
      </c>
      <c r="B736" s="7" t="s">
        <v>81</v>
      </c>
      <c r="C736" s="45">
        <v>913</v>
      </c>
      <c r="D736" s="11">
        <v>106</v>
      </c>
      <c r="E736" s="65" t="s">
        <v>254</v>
      </c>
      <c r="F736" s="4" t="s">
        <v>50</v>
      </c>
      <c r="G736" s="67">
        <f>2500.6+233.7</f>
        <v>2734.2999999999997</v>
      </c>
      <c r="I736" s="71"/>
      <c r="J736" s="36"/>
    </row>
    <row r="737" spans="1:11" ht="25.5" x14ac:dyDescent="0.2">
      <c r="A737" s="47">
        <v>728</v>
      </c>
      <c r="B737" s="7" t="s">
        <v>77</v>
      </c>
      <c r="C737" s="45">
        <v>913</v>
      </c>
      <c r="D737" s="11">
        <v>106</v>
      </c>
      <c r="E737" s="65" t="s">
        <v>254</v>
      </c>
      <c r="F737" s="4">
        <v>240</v>
      </c>
      <c r="G737" s="67">
        <f>380.7+23</f>
        <v>403.7</v>
      </c>
      <c r="I737" s="71"/>
      <c r="J737" s="36"/>
    </row>
    <row r="738" spans="1:11" ht="51" x14ac:dyDescent="0.2">
      <c r="A738" s="47">
        <v>729</v>
      </c>
      <c r="B738" s="98" t="s">
        <v>740</v>
      </c>
      <c r="C738" s="28">
        <v>913</v>
      </c>
      <c r="D738" s="93">
        <v>106</v>
      </c>
      <c r="E738" s="64" t="s">
        <v>735</v>
      </c>
      <c r="F738" s="2"/>
      <c r="G738" s="29">
        <f>G739</f>
        <v>50.7</v>
      </c>
      <c r="I738" s="71"/>
      <c r="J738" s="36"/>
    </row>
    <row r="739" spans="1:11" ht="25.5" x14ac:dyDescent="0.2">
      <c r="A739" s="47">
        <v>730</v>
      </c>
      <c r="B739" s="97" t="s">
        <v>81</v>
      </c>
      <c r="C739" s="45">
        <v>913</v>
      </c>
      <c r="D739" s="94">
        <v>106</v>
      </c>
      <c r="E739" s="65" t="s">
        <v>735</v>
      </c>
      <c r="F739" s="4" t="s">
        <v>50</v>
      </c>
      <c r="G739" s="77">
        <v>50.7</v>
      </c>
      <c r="I739" s="71"/>
      <c r="J739" s="36"/>
    </row>
    <row r="740" spans="1:11" ht="31.5" x14ac:dyDescent="0.2">
      <c r="A740" s="47">
        <v>731</v>
      </c>
      <c r="B740" s="24" t="s">
        <v>63</v>
      </c>
      <c r="C740" s="28">
        <v>919</v>
      </c>
      <c r="D740" s="1"/>
      <c r="E740" s="2"/>
      <c r="F740" s="2"/>
      <c r="G740" s="41">
        <f>G741</f>
        <v>14898.4</v>
      </c>
      <c r="I740" s="72"/>
      <c r="J740" s="36"/>
    </row>
    <row r="741" spans="1:11" ht="15.75" x14ac:dyDescent="0.2">
      <c r="A741" s="47">
        <v>732</v>
      </c>
      <c r="B741" s="24" t="s">
        <v>4</v>
      </c>
      <c r="C741" s="28">
        <v>919</v>
      </c>
      <c r="D741" s="1">
        <v>100</v>
      </c>
      <c r="E741" s="2"/>
      <c r="F741" s="2"/>
      <c r="G741" s="41">
        <f>G742+G750</f>
        <v>14898.4</v>
      </c>
      <c r="I741" s="72"/>
      <c r="J741" s="36"/>
    </row>
    <row r="742" spans="1:11" ht="23.25" customHeight="1" x14ac:dyDescent="0.2">
      <c r="A742" s="47">
        <v>733</v>
      </c>
      <c r="B742" s="5" t="s">
        <v>31</v>
      </c>
      <c r="C742" s="28">
        <v>919</v>
      </c>
      <c r="D742" s="1">
        <v>106</v>
      </c>
      <c r="E742" s="2"/>
      <c r="F742" s="2"/>
      <c r="G742" s="29">
        <f>G743+G747</f>
        <v>14789.8</v>
      </c>
      <c r="I742" s="66"/>
      <c r="J742" s="36"/>
      <c r="K742" s="36"/>
    </row>
    <row r="743" spans="1:11" ht="28.5" customHeight="1" x14ac:dyDescent="0.2">
      <c r="A743" s="47">
        <v>734</v>
      </c>
      <c r="B743" s="28" t="s">
        <v>749</v>
      </c>
      <c r="C743" s="28">
        <v>919</v>
      </c>
      <c r="D743" s="1">
        <v>106</v>
      </c>
      <c r="E743" s="2" t="s">
        <v>252</v>
      </c>
      <c r="F743" s="2"/>
      <c r="G743" s="29">
        <f>G744</f>
        <v>14635</v>
      </c>
      <c r="I743" s="66"/>
      <c r="J743" s="36"/>
      <c r="K743" s="36"/>
    </row>
    <row r="744" spans="1:11" ht="25.5" x14ac:dyDescent="0.2">
      <c r="A744" s="47">
        <v>735</v>
      </c>
      <c r="B744" s="5" t="s">
        <v>109</v>
      </c>
      <c r="C744" s="28">
        <v>919</v>
      </c>
      <c r="D744" s="1">
        <v>106</v>
      </c>
      <c r="E744" s="2" t="s">
        <v>253</v>
      </c>
      <c r="F744" s="2"/>
      <c r="G744" s="29">
        <f>G745+G746</f>
        <v>14635</v>
      </c>
    </row>
    <row r="745" spans="1:11" ht="24" customHeight="1" x14ac:dyDescent="0.2">
      <c r="A745" s="47">
        <v>736</v>
      </c>
      <c r="B745" s="7" t="s">
        <v>81</v>
      </c>
      <c r="C745" s="45">
        <v>919</v>
      </c>
      <c r="D745" s="3">
        <v>106</v>
      </c>
      <c r="E745" s="65" t="s">
        <v>253</v>
      </c>
      <c r="F745" s="4" t="s">
        <v>50</v>
      </c>
      <c r="G745" s="67">
        <v>12760</v>
      </c>
    </row>
    <row r="746" spans="1:11" ht="30.6" customHeight="1" x14ac:dyDescent="0.2">
      <c r="A746" s="47">
        <v>737</v>
      </c>
      <c r="B746" s="7" t="s">
        <v>77</v>
      </c>
      <c r="C746" s="45">
        <v>919</v>
      </c>
      <c r="D746" s="3">
        <v>106</v>
      </c>
      <c r="E746" s="65" t="s">
        <v>253</v>
      </c>
      <c r="F746" s="4">
        <v>240</v>
      </c>
      <c r="G746" s="67">
        <v>1875</v>
      </c>
    </row>
    <row r="747" spans="1:11" ht="19.5" customHeight="1" x14ac:dyDescent="0.2">
      <c r="A747" s="47">
        <v>738</v>
      </c>
      <c r="B747" s="91" t="s">
        <v>106</v>
      </c>
      <c r="C747" s="28">
        <v>919</v>
      </c>
      <c r="D747" s="9">
        <v>106</v>
      </c>
      <c r="E747" s="64" t="s">
        <v>189</v>
      </c>
      <c r="F747" s="4"/>
      <c r="G747" s="29">
        <f>G748</f>
        <v>154.80000000000001</v>
      </c>
    </row>
    <row r="748" spans="1:11" ht="51" x14ac:dyDescent="0.2">
      <c r="A748" s="47">
        <v>739</v>
      </c>
      <c r="B748" s="98" t="s">
        <v>740</v>
      </c>
      <c r="C748" s="28">
        <v>919</v>
      </c>
      <c r="D748" s="93">
        <v>106</v>
      </c>
      <c r="E748" s="64" t="s">
        <v>735</v>
      </c>
      <c r="F748" s="2"/>
      <c r="G748" s="29">
        <f>G749</f>
        <v>154.80000000000001</v>
      </c>
    </row>
    <row r="749" spans="1:11" ht="25.5" x14ac:dyDescent="0.2">
      <c r="A749" s="47">
        <v>740</v>
      </c>
      <c r="B749" s="97" t="s">
        <v>81</v>
      </c>
      <c r="C749" s="45">
        <v>919</v>
      </c>
      <c r="D749" s="94">
        <v>106</v>
      </c>
      <c r="E749" s="65" t="s">
        <v>735</v>
      </c>
      <c r="F749" s="4" t="s">
        <v>50</v>
      </c>
      <c r="G749" s="77">
        <v>154.80000000000001</v>
      </c>
    </row>
    <row r="750" spans="1:11" x14ac:dyDescent="0.2">
      <c r="A750" s="47">
        <v>741</v>
      </c>
      <c r="B750" s="91" t="s">
        <v>25</v>
      </c>
      <c r="C750" s="28">
        <v>919</v>
      </c>
      <c r="D750" s="9">
        <v>113</v>
      </c>
      <c r="E750" s="65"/>
      <c r="F750" s="4"/>
      <c r="G750" s="29">
        <f>G751</f>
        <v>108.6</v>
      </c>
    </row>
    <row r="751" spans="1:11" ht="15" customHeight="1" x14ac:dyDescent="0.2">
      <c r="A751" s="47">
        <v>742</v>
      </c>
      <c r="B751" s="91" t="s">
        <v>106</v>
      </c>
      <c r="C751" s="28">
        <v>919</v>
      </c>
      <c r="D751" s="9">
        <v>113</v>
      </c>
      <c r="E751" s="64" t="s">
        <v>189</v>
      </c>
      <c r="F751" s="4"/>
      <c r="G751" s="29">
        <f>G752</f>
        <v>108.6</v>
      </c>
    </row>
    <row r="752" spans="1:11" ht="38.25" x14ac:dyDescent="0.2">
      <c r="A752" s="47">
        <v>743</v>
      </c>
      <c r="B752" s="91" t="s">
        <v>183</v>
      </c>
      <c r="C752" s="45">
        <v>919</v>
      </c>
      <c r="D752" s="58">
        <v>113</v>
      </c>
      <c r="E752" s="2" t="s">
        <v>266</v>
      </c>
      <c r="F752" s="2"/>
      <c r="G752" s="29">
        <f>G753</f>
        <v>108.6</v>
      </c>
    </row>
    <row r="753" spans="1:7" ht="25.5" x14ac:dyDescent="0.2">
      <c r="A753" s="47">
        <v>744</v>
      </c>
      <c r="B753" s="97" t="s">
        <v>81</v>
      </c>
      <c r="C753" s="45">
        <v>919</v>
      </c>
      <c r="D753" s="59">
        <v>113</v>
      </c>
      <c r="E753" s="4" t="s">
        <v>266</v>
      </c>
      <c r="F753" s="4" t="s">
        <v>50</v>
      </c>
      <c r="G753" s="31">
        <v>108.6</v>
      </c>
    </row>
    <row r="754" spans="1:7" x14ac:dyDescent="0.2">
      <c r="A754" s="47">
        <v>745</v>
      </c>
      <c r="B754" s="5" t="s">
        <v>32</v>
      </c>
      <c r="C754" s="5"/>
      <c r="D754" s="3"/>
      <c r="E754" s="4"/>
      <c r="F754" s="4"/>
      <c r="G754" s="29">
        <f>G12+G391+G441+G716+G729+G740+G649</f>
        <v>1850556.4000000001</v>
      </c>
    </row>
    <row r="755" spans="1:7" x14ac:dyDescent="0.2">
      <c r="A755" s="85"/>
      <c r="B755" s="18"/>
      <c r="C755" s="18"/>
      <c r="D755" s="16"/>
      <c r="E755" s="17"/>
      <c r="F755" s="17"/>
      <c r="G755" s="60"/>
    </row>
    <row r="756" spans="1:7" x14ac:dyDescent="0.2">
      <c r="A756" s="14"/>
      <c r="B756" s="18"/>
      <c r="C756" s="18"/>
      <c r="D756" s="16"/>
      <c r="E756" s="17"/>
      <c r="F756" s="17"/>
      <c r="G756" s="60"/>
    </row>
    <row r="758" spans="1:7" x14ac:dyDescent="0.2">
      <c r="G758" s="78"/>
    </row>
    <row r="760" spans="1:7" x14ac:dyDescent="0.2">
      <c r="G760" s="81" t="s">
        <v>550</v>
      </c>
    </row>
  </sheetData>
  <autoFilter ref="A11:H754" xr:uid="{00000000-0009-0000-0000-000001000000}"/>
  <mergeCells count="7">
    <mergeCell ref="B8:G8"/>
    <mergeCell ref="B6:G6"/>
    <mergeCell ref="E1:G1"/>
    <mergeCell ref="B4:G4"/>
    <mergeCell ref="B5:G5"/>
    <mergeCell ref="B3:G3"/>
    <mergeCell ref="C2:G2"/>
  </mergeCells>
  <phoneticPr fontId="21" type="noConversion"/>
  <pageMargins left="0.78740157480314965" right="0.39370078740157483" top="0.39370078740157483" bottom="0.39370078740157483" header="0.19685039370078741" footer="0.11811023622047245"/>
  <pageSetup paperSize="9" scale="71" fitToHeight="1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1:G34"/>
  <sheetViews>
    <sheetView tabSelected="1" zoomScale="93" zoomScaleNormal="93" workbookViewId="0">
      <selection activeCell="A4" sqref="A4:D4"/>
    </sheetView>
  </sheetViews>
  <sheetFormatPr defaultRowHeight="12.75" x14ac:dyDescent="0.2"/>
  <cols>
    <col min="1" max="1" width="6.28515625" style="37" customWidth="1"/>
    <col min="2" max="2" width="72.42578125" style="34" customWidth="1"/>
    <col min="3" max="3" width="13" style="35" customWidth="1"/>
    <col min="4" max="4" width="13.5703125" style="35" customWidth="1"/>
  </cols>
  <sheetData>
    <row r="1" spans="1:7" ht="12.95" customHeight="1" x14ac:dyDescent="0.2">
      <c r="A1"/>
      <c r="B1"/>
      <c r="C1" s="140" t="s">
        <v>566</v>
      </c>
      <c r="D1" s="140"/>
      <c r="E1" s="130"/>
      <c r="F1" s="130"/>
      <c r="G1" s="130"/>
    </row>
    <row r="2" spans="1:7" ht="46.5" customHeight="1" x14ac:dyDescent="0.2">
      <c r="A2" s="130"/>
      <c r="B2" s="140" t="s">
        <v>765</v>
      </c>
      <c r="C2" s="140"/>
      <c r="D2" s="140"/>
      <c r="E2" s="130"/>
      <c r="F2" s="130"/>
      <c r="G2" s="130"/>
    </row>
    <row r="4" spans="1:7" ht="13.5" customHeight="1" x14ac:dyDescent="0.2">
      <c r="A4" s="146" t="s">
        <v>567</v>
      </c>
      <c r="B4" s="146"/>
      <c r="C4" s="146"/>
      <c r="D4" s="146"/>
    </row>
    <row r="5" spans="1:7" ht="15.75" customHeight="1" x14ac:dyDescent="0.2">
      <c r="A5" s="142" t="s">
        <v>35</v>
      </c>
      <c r="B5" s="142"/>
      <c r="C5" s="142"/>
      <c r="D5" s="142"/>
    </row>
    <row r="6" spans="1:7" ht="14.25" customHeight="1" x14ac:dyDescent="0.2">
      <c r="A6" s="142" t="s">
        <v>36</v>
      </c>
      <c r="B6" s="142"/>
      <c r="C6" s="142"/>
      <c r="D6" s="142"/>
    </row>
    <row r="7" spans="1:7" ht="12.75" customHeight="1" x14ac:dyDescent="0.2">
      <c r="A7" s="142" t="s">
        <v>695</v>
      </c>
      <c r="B7" s="142"/>
      <c r="C7" s="142"/>
      <c r="D7" s="142"/>
    </row>
    <row r="8" spans="1:7" ht="12.75" customHeight="1" x14ac:dyDescent="0.25">
      <c r="A8" s="90"/>
      <c r="B8" s="90"/>
      <c r="C8" s="90"/>
      <c r="D8" s="90"/>
    </row>
    <row r="9" spans="1:7" ht="30.75" customHeight="1" x14ac:dyDescent="0.2">
      <c r="B9" s="147" t="s">
        <v>588</v>
      </c>
      <c r="C9" s="147"/>
      <c r="D9" s="147"/>
    </row>
    <row r="10" spans="1:7" ht="29.25" customHeight="1" x14ac:dyDescent="0.2">
      <c r="A10" s="38" t="s">
        <v>0</v>
      </c>
      <c r="B10" s="52" t="s">
        <v>99</v>
      </c>
      <c r="C10" s="38" t="s">
        <v>64</v>
      </c>
      <c r="D10" s="44" t="s">
        <v>65</v>
      </c>
    </row>
    <row r="11" spans="1:7" ht="13.5" customHeight="1" x14ac:dyDescent="0.2">
      <c r="A11" s="38">
        <v>1</v>
      </c>
      <c r="B11" s="52">
        <v>2</v>
      </c>
      <c r="C11" s="38">
        <v>3</v>
      </c>
      <c r="D11" s="52">
        <v>4</v>
      </c>
    </row>
    <row r="12" spans="1:7" ht="33.75" customHeight="1" x14ac:dyDescent="0.2">
      <c r="A12" s="39">
        <v>1</v>
      </c>
      <c r="B12" s="53" t="s">
        <v>749</v>
      </c>
      <c r="C12" s="63" t="s">
        <v>252</v>
      </c>
      <c r="D12" s="74">
        <v>18615.7</v>
      </c>
    </row>
    <row r="13" spans="1:7" ht="38.25" customHeight="1" x14ac:dyDescent="0.2">
      <c r="A13" s="39">
        <v>2</v>
      </c>
      <c r="B13" s="111" t="s">
        <v>750</v>
      </c>
      <c r="C13" s="63" t="s">
        <v>279</v>
      </c>
      <c r="D13" s="74">
        <v>896825.9</v>
      </c>
    </row>
    <row r="14" spans="1:7" ht="45" x14ac:dyDescent="0.2">
      <c r="A14" s="39">
        <v>3</v>
      </c>
      <c r="B14" s="53" t="s">
        <v>610</v>
      </c>
      <c r="C14" s="63" t="s">
        <v>258</v>
      </c>
      <c r="D14" s="74">
        <v>10511.2</v>
      </c>
    </row>
    <row r="15" spans="1:7" ht="30" x14ac:dyDescent="0.2">
      <c r="A15" s="39">
        <v>4</v>
      </c>
      <c r="B15" s="53" t="s">
        <v>751</v>
      </c>
      <c r="C15" s="63" t="s">
        <v>195</v>
      </c>
      <c r="D15" s="74">
        <v>152527.1</v>
      </c>
    </row>
    <row r="16" spans="1:7" ht="32.1" customHeight="1" x14ac:dyDescent="0.2">
      <c r="A16" s="39">
        <v>5</v>
      </c>
      <c r="B16" s="53" t="s">
        <v>598</v>
      </c>
      <c r="C16" s="63" t="s">
        <v>249</v>
      </c>
      <c r="D16" s="74">
        <v>83335.3</v>
      </c>
    </row>
    <row r="17" spans="1:4" ht="33" customHeight="1" x14ac:dyDescent="0.2">
      <c r="A17" s="39">
        <v>6</v>
      </c>
      <c r="B17" s="53" t="s">
        <v>752</v>
      </c>
      <c r="C17" s="63" t="s">
        <v>297</v>
      </c>
      <c r="D17" s="74">
        <v>34.799999999999997</v>
      </c>
    </row>
    <row r="18" spans="1:4" ht="30" x14ac:dyDescent="0.2">
      <c r="A18" s="39">
        <v>7</v>
      </c>
      <c r="B18" s="53" t="s">
        <v>601</v>
      </c>
      <c r="C18" s="63" t="s">
        <v>209</v>
      </c>
      <c r="D18" s="74">
        <v>166591.1</v>
      </c>
    </row>
    <row r="19" spans="1:4" ht="49.5" customHeight="1" x14ac:dyDescent="0.2">
      <c r="A19" s="39">
        <v>8</v>
      </c>
      <c r="B19" s="53" t="s">
        <v>599</v>
      </c>
      <c r="C19" s="63" t="s">
        <v>201</v>
      </c>
      <c r="D19" s="74">
        <v>195238.5</v>
      </c>
    </row>
    <row r="20" spans="1:4" ht="44.45" customHeight="1" x14ac:dyDescent="0.2">
      <c r="A20" s="39">
        <v>9</v>
      </c>
      <c r="B20" s="62" t="s">
        <v>753</v>
      </c>
      <c r="C20" s="63" t="s">
        <v>232</v>
      </c>
      <c r="D20" s="74">
        <v>4081.8</v>
      </c>
    </row>
    <row r="21" spans="1:4" ht="30" x14ac:dyDescent="0.2">
      <c r="A21" s="39">
        <v>10</v>
      </c>
      <c r="B21" s="61" t="s">
        <v>754</v>
      </c>
      <c r="C21" s="63" t="s">
        <v>234</v>
      </c>
      <c r="D21" s="74">
        <v>145927.4</v>
      </c>
    </row>
    <row r="22" spans="1:4" ht="45" x14ac:dyDescent="0.2">
      <c r="A22" s="39">
        <v>11</v>
      </c>
      <c r="B22" s="53" t="s">
        <v>600</v>
      </c>
      <c r="C22" s="63" t="s">
        <v>236</v>
      </c>
      <c r="D22" s="74">
        <v>900</v>
      </c>
    </row>
    <row r="23" spans="1:4" ht="30" x14ac:dyDescent="0.2">
      <c r="A23" s="39">
        <v>12</v>
      </c>
      <c r="B23" s="53" t="s">
        <v>611</v>
      </c>
      <c r="C23" s="63" t="s">
        <v>292</v>
      </c>
      <c r="D23" s="74">
        <v>63983.9</v>
      </c>
    </row>
    <row r="24" spans="1:4" ht="33" customHeight="1" x14ac:dyDescent="0.2">
      <c r="A24" s="39">
        <v>13</v>
      </c>
      <c r="B24" s="53" t="s">
        <v>755</v>
      </c>
      <c r="C24" s="63" t="s">
        <v>221</v>
      </c>
      <c r="D24" s="74">
        <v>12221.6</v>
      </c>
    </row>
    <row r="25" spans="1:4" ht="60" x14ac:dyDescent="0.2">
      <c r="A25" s="39">
        <v>14</v>
      </c>
      <c r="B25" s="53" t="s">
        <v>602</v>
      </c>
      <c r="C25" s="63" t="s">
        <v>260</v>
      </c>
      <c r="D25" s="74">
        <v>594</v>
      </c>
    </row>
    <row r="26" spans="1:4" ht="60" x14ac:dyDescent="0.2">
      <c r="A26" s="39">
        <v>15</v>
      </c>
      <c r="B26" s="61" t="s">
        <v>756</v>
      </c>
      <c r="C26" s="63" t="s">
        <v>261</v>
      </c>
      <c r="D26" s="74">
        <v>264</v>
      </c>
    </row>
    <row r="27" spans="1:4" ht="30" x14ac:dyDescent="0.2">
      <c r="A27" s="39">
        <v>16</v>
      </c>
      <c r="B27" s="61" t="s">
        <v>613</v>
      </c>
      <c r="C27" s="63" t="s">
        <v>351</v>
      </c>
      <c r="D27" s="74">
        <v>36359.9</v>
      </c>
    </row>
    <row r="28" spans="1:4" ht="45" x14ac:dyDescent="0.2">
      <c r="A28" s="39">
        <v>17</v>
      </c>
      <c r="B28" s="61" t="s">
        <v>757</v>
      </c>
      <c r="C28" s="63" t="s">
        <v>440</v>
      </c>
      <c r="D28" s="74">
        <v>16421.2</v>
      </c>
    </row>
    <row r="29" spans="1:4" ht="21.95" customHeight="1" x14ac:dyDescent="0.25">
      <c r="A29" s="39">
        <v>18</v>
      </c>
      <c r="B29" s="54" t="s">
        <v>66</v>
      </c>
      <c r="C29" s="40"/>
      <c r="D29" s="73">
        <f>SUM(D12:D28)</f>
        <v>1804433.4</v>
      </c>
    </row>
    <row r="30" spans="1:4" ht="15.95" hidden="1" customHeight="1" x14ac:dyDescent="0.25">
      <c r="B30" s="83"/>
      <c r="D30" s="84"/>
    </row>
    <row r="31" spans="1:4" ht="15.95" hidden="1" customHeight="1" x14ac:dyDescent="0.2">
      <c r="B31" s="70"/>
      <c r="C31" s="89"/>
      <c r="D31" s="69">
        <v>46123</v>
      </c>
    </row>
    <row r="32" spans="1:4" s="25" customFormat="1" ht="14.25" customHeight="1" x14ac:dyDescent="0.2">
      <c r="A32" s="148"/>
      <c r="B32" s="148"/>
      <c r="C32" s="92"/>
      <c r="D32" s="92"/>
    </row>
    <row r="33" spans="1:4" s="25" customFormat="1" x14ac:dyDescent="0.2"/>
    <row r="34" spans="1:4" s="25" customFormat="1" ht="15.75" x14ac:dyDescent="0.25">
      <c r="A34" s="145"/>
      <c r="B34" s="145"/>
      <c r="C34" s="82"/>
      <c r="D34" s="82"/>
    </row>
  </sheetData>
  <mergeCells count="9">
    <mergeCell ref="C1:D1"/>
    <mergeCell ref="A34:B34"/>
    <mergeCell ref="A4:D4"/>
    <mergeCell ref="A5:D5"/>
    <mergeCell ref="A6:D6"/>
    <mergeCell ref="B9:D9"/>
    <mergeCell ref="A32:B32"/>
    <mergeCell ref="A7:D7"/>
    <mergeCell ref="B2:D2"/>
  </mergeCells>
  <pageMargins left="0.78740157480314965" right="0.59055118110236227" top="0.78740157480314965" bottom="0.19685039370078741" header="0" footer="0"/>
  <pageSetup paperSize="9" scale="8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C00000"/>
  </sheetPr>
  <dimension ref="A1:I526"/>
  <sheetViews>
    <sheetView topLeftCell="A6" zoomScale="130" zoomScaleNormal="130" workbookViewId="0"/>
  </sheetViews>
  <sheetFormatPr defaultRowHeight="12.75" x14ac:dyDescent="0.2"/>
  <cols>
    <col min="1" max="1" width="4.5703125" customWidth="1"/>
    <col min="2" max="2" width="7.7109375" customWidth="1"/>
    <col min="3" max="3" width="12.5703125" hidden="1" customWidth="1"/>
    <col min="4" max="4" width="7.85546875" hidden="1" customWidth="1"/>
    <col min="5" max="5" width="59.7109375" customWidth="1"/>
    <col min="6" max="6" width="12.42578125" customWidth="1"/>
    <col min="7" max="7" width="11.7109375" style="34" customWidth="1"/>
    <col min="8" max="8" width="12.85546875" customWidth="1"/>
  </cols>
  <sheetData>
    <row r="1" spans="1:9" ht="12.75" hidden="1" customHeight="1" x14ac:dyDescent="0.2">
      <c r="A1" s="15"/>
      <c r="B1" s="15"/>
      <c r="C1" s="15"/>
      <c r="D1" s="141" t="s">
        <v>326</v>
      </c>
      <c r="E1" s="141"/>
      <c r="F1" s="141"/>
      <c r="G1" s="141"/>
    </row>
    <row r="2" spans="1:9" ht="12.75" hidden="1" customHeight="1" x14ac:dyDescent="0.2">
      <c r="A2" s="15"/>
      <c r="B2" s="15"/>
      <c r="C2" s="15"/>
      <c r="D2" s="142" t="s">
        <v>35</v>
      </c>
      <c r="E2" s="142"/>
      <c r="F2" s="142"/>
      <c r="G2" s="142"/>
    </row>
    <row r="3" spans="1:9" ht="12.75" hidden="1" customHeight="1" x14ac:dyDescent="0.2">
      <c r="D3" s="142" t="s">
        <v>36</v>
      </c>
      <c r="E3" s="142"/>
      <c r="F3" s="142"/>
      <c r="G3" s="142"/>
    </row>
    <row r="4" spans="1:9" hidden="1" x14ac:dyDescent="0.2">
      <c r="A4" s="15"/>
      <c r="B4" s="15"/>
      <c r="C4" s="15"/>
      <c r="D4" s="142" t="s">
        <v>490</v>
      </c>
      <c r="E4" s="142"/>
      <c r="F4" s="142"/>
      <c r="G4" s="142"/>
    </row>
    <row r="5" spans="1:9" ht="78" hidden="1" customHeight="1" x14ac:dyDescent="0.2">
      <c r="A5" s="139" t="s">
        <v>489</v>
      </c>
      <c r="B5" s="139"/>
      <c r="C5" s="139"/>
      <c r="D5" s="139"/>
      <c r="E5" s="139"/>
      <c r="F5" s="139"/>
      <c r="G5" s="139"/>
    </row>
    <row r="6" spans="1:9" x14ac:dyDescent="0.2">
      <c r="A6" s="21"/>
      <c r="E6" s="13"/>
      <c r="F6" s="13"/>
      <c r="G6" s="78"/>
    </row>
    <row r="7" spans="1:9" ht="42" customHeight="1" x14ac:dyDescent="0.2">
      <c r="A7" s="6" t="s">
        <v>0</v>
      </c>
      <c r="B7" s="6" t="s">
        <v>1</v>
      </c>
      <c r="C7" s="6" t="s">
        <v>2</v>
      </c>
      <c r="D7" s="6" t="s">
        <v>3</v>
      </c>
      <c r="E7" s="5" t="s">
        <v>100</v>
      </c>
      <c r="F7" s="5" t="s">
        <v>526</v>
      </c>
      <c r="G7" s="45" t="s">
        <v>527</v>
      </c>
      <c r="H7" s="125" t="s">
        <v>528</v>
      </c>
      <c r="I7" s="125" t="s">
        <v>529</v>
      </c>
    </row>
    <row r="8" spans="1:9" ht="15" hidden="1" customHeight="1" x14ac:dyDescent="0.2">
      <c r="A8" s="5">
        <v>1</v>
      </c>
      <c r="B8" s="5">
        <v>2</v>
      </c>
      <c r="C8" s="5">
        <v>3</v>
      </c>
      <c r="D8" s="5">
        <v>4</v>
      </c>
      <c r="E8" s="5">
        <v>5</v>
      </c>
      <c r="F8" s="5"/>
      <c r="G8" s="28">
        <v>6</v>
      </c>
    </row>
    <row r="9" spans="1:9" ht="18.75" customHeight="1" x14ac:dyDescent="0.25">
      <c r="A9" s="75">
        <v>1</v>
      </c>
      <c r="B9" s="1">
        <v>100</v>
      </c>
      <c r="C9" s="2"/>
      <c r="D9" s="2"/>
      <c r="E9" s="96" t="s">
        <v>4</v>
      </c>
      <c r="F9" s="120">
        <v>140654.9</v>
      </c>
      <c r="G9" s="29">
        <f>G10+G14+G23+G37+G52+G56+G33+G48</f>
        <v>125919.90000000002</v>
      </c>
      <c r="H9" s="87">
        <f>G9-F9</f>
        <v>-14734.999999999971</v>
      </c>
      <c r="I9" s="126">
        <f>G9/F9*100</f>
        <v>89.524005207070658</v>
      </c>
    </row>
    <row r="10" spans="1:9" ht="29.25" customHeight="1" x14ac:dyDescent="0.2">
      <c r="A10" s="75">
        <v>2</v>
      </c>
      <c r="B10" s="58">
        <v>102</v>
      </c>
      <c r="C10" s="2"/>
      <c r="D10" s="2"/>
      <c r="E10" s="91" t="s">
        <v>68</v>
      </c>
      <c r="F10" s="121">
        <v>2032.5</v>
      </c>
      <c r="G10" s="29">
        <f>G11</f>
        <v>2073.8000000000002</v>
      </c>
      <c r="H10" s="87">
        <f>G10-F10</f>
        <v>41.300000000000182</v>
      </c>
      <c r="I10" s="126">
        <f>G10/F10*100</f>
        <v>102.03198031980321</v>
      </c>
    </row>
    <row r="11" spans="1:9" ht="16.5" hidden="1" customHeight="1" x14ac:dyDescent="0.2">
      <c r="A11" s="75">
        <v>3</v>
      </c>
      <c r="B11" s="58">
        <v>102</v>
      </c>
      <c r="C11" s="2" t="s">
        <v>189</v>
      </c>
      <c r="D11" s="2"/>
      <c r="E11" s="91" t="s">
        <v>156</v>
      </c>
      <c r="F11" s="91"/>
      <c r="G11" s="29">
        <f>G12</f>
        <v>2073.8000000000002</v>
      </c>
    </row>
    <row r="12" spans="1:9" ht="18.75" hidden="1" customHeight="1" x14ac:dyDescent="0.2">
      <c r="A12" s="75">
        <v>4</v>
      </c>
      <c r="B12" s="58">
        <v>102</v>
      </c>
      <c r="C12" s="2" t="s">
        <v>246</v>
      </c>
      <c r="D12" s="2"/>
      <c r="E12" s="91" t="s">
        <v>30</v>
      </c>
      <c r="F12" s="91"/>
      <c r="G12" s="29">
        <f>G13</f>
        <v>2073.8000000000002</v>
      </c>
    </row>
    <row r="13" spans="1:9" ht="27.6" hidden="1" customHeight="1" x14ac:dyDescent="0.2">
      <c r="A13" s="75">
        <v>5</v>
      </c>
      <c r="B13" s="59">
        <v>102</v>
      </c>
      <c r="C13" s="4" t="s">
        <v>246</v>
      </c>
      <c r="D13" s="4" t="s">
        <v>50</v>
      </c>
      <c r="E13" s="97" t="s">
        <v>81</v>
      </c>
      <c r="F13" s="97"/>
      <c r="G13" s="67">
        <v>2073.8000000000002</v>
      </c>
    </row>
    <row r="14" spans="1:9" ht="41.1" customHeight="1" x14ac:dyDescent="0.2">
      <c r="A14" s="75">
        <v>6</v>
      </c>
      <c r="B14" s="58">
        <v>103</v>
      </c>
      <c r="C14" s="2"/>
      <c r="D14" s="2"/>
      <c r="E14" s="91" t="s">
        <v>27</v>
      </c>
      <c r="F14" s="121">
        <v>5392.9</v>
      </c>
      <c r="G14" s="29">
        <f>G15</f>
        <v>5186.1000000000004</v>
      </c>
      <c r="H14" s="87">
        <f>G14-F14</f>
        <v>-206.79999999999927</v>
      </c>
      <c r="I14" s="126">
        <f>G14/F14*100</f>
        <v>96.165328487455739</v>
      </c>
    </row>
    <row r="15" spans="1:9" ht="17.25" hidden="1" customHeight="1" x14ac:dyDescent="0.2">
      <c r="A15" s="75">
        <v>7</v>
      </c>
      <c r="B15" s="93">
        <v>103</v>
      </c>
      <c r="C15" s="2" t="s">
        <v>189</v>
      </c>
      <c r="D15" s="2"/>
      <c r="E15" s="91" t="s">
        <v>156</v>
      </c>
      <c r="F15" s="91"/>
      <c r="G15" s="29">
        <f>G18+G16+G21</f>
        <v>5186.1000000000004</v>
      </c>
    </row>
    <row r="16" spans="1:9" ht="18.75" hidden="1" customHeight="1" x14ac:dyDescent="0.2">
      <c r="A16" s="75">
        <v>8</v>
      </c>
      <c r="B16" s="93">
        <v>103</v>
      </c>
      <c r="C16" s="4" t="s">
        <v>248</v>
      </c>
      <c r="D16" s="2"/>
      <c r="E16" s="91" t="s">
        <v>108</v>
      </c>
      <c r="F16" s="91"/>
      <c r="G16" s="29">
        <f>G17</f>
        <v>400</v>
      </c>
    </row>
    <row r="17" spans="1:9" ht="26.25" hidden="1" customHeight="1" x14ac:dyDescent="0.2">
      <c r="A17" s="75">
        <v>9</v>
      </c>
      <c r="B17" s="94">
        <v>103</v>
      </c>
      <c r="C17" s="4" t="s">
        <v>248</v>
      </c>
      <c r="D17" s="4" t="s">
        <v>50</v>
      </c>
      <c r="E17" s="97" t="s">
        <v>81</v>
      </c>
      <c r="F17" s="97"/>
      <c r="G17" s="67">
        <v>400</v>
      </c>
    </row>
    <row r="18" spans="1:9" ht="27.75" hidden="1" customHeight="1" x14ac:dyDescent="0.2">
      <c r="A18" s="75">
        <v>10</v>
      </c>
      <c r="B18" s="93">
        <v>103</v>
      </c>
      <c r="C18" s="64" t="s">
        <v>247</v>
      </c>
      <c r="D18" s="10"/>
      <c r="E18" s="91" t="s">
        <v>107</v>
      </c>
      <c r="F18" s="91"/>
      <c r="G18" s="29">
        <f>G19+G20</f>
        <v>2998.1</v>
      </c>
    </row>
    <row r="19" spans="1:9" ht="25.5" hidden="1" customHeight="1" x14ac:dyDescent="0.2">
      <c r="A19" s="75">
        <v>11</v>
      </c>
      <c r="B19" s="94">
        <v>103</v>
      </c>
      <c r="C19" s="65" t="s">
        <v>247</v>
      </c>
      <c r="D19" s="4" t="s">
        <v>50</v>
      </c>
      <c r="E19" s="97" t="s">
        <v>81</v>
      </c>
      <c r="F19" s="97"/>
      <c r="G19" s="67">
        <v>2178.5</v>
      </c>
    </row>
    <row r="20" spans="1:9" ht="27.75" hidden="1" customHeight="1" x14ac:dyDescent="0.2">
      <c r="A20" s="75">
        <v>12</v>
      </c>
      <c r="B20" s="94">
        <v>103</v>
      </c>
      <c r="C20" s="65" t="s">
        <v>247</v>
      </c>
      <c r="D20" s="4">
        <v>240</v>
      </c>
      <c r="E20" s="97" t="s">
        <v>77</v>
      </c>
      <c r="F20" s="97"/>
      <c r="G20" s="67">
        <v>819.6</v>
      </c>
    </row>
    <row r="21" spans="1:9" s="21" customFormat="1" hidden="1" x14ac:dyDescent="0.2">
      <c r="A21" s="75">
        <v>13</v>
      </c>
      <c r="B21" s="93">
        <v>103</v>
      </c>
      <c r="C21" s="64" t="s">
        <v>330</v>
      </c>
      <c r="D21" s="2"/>
      <c r="E21" s="91" t="s">
        <v>329</v>
      </c>
      <c r="F21" s="91"/>
      <c r="G21" s="29">
        <f>G22</f>
        <v>1788</v>
      </c>
    </row>
    <row r="22" spans="1:9" ht="25.5" hidden="1" x14ac:dyDescent="0.2">
      <c r="A22" s="75">
        <v>14</v>
      </c>
      <c r="B22" s="94">
        <v>103</v>
      </c>
      <c r="C22" s="65" t="s">
        <v>330</v>
      </c>
      <c r="D22" s="4" t="s">
        <v>50</v>
      </c>
      <c r="E22" s="97" t="s">
        <v>81</v>
      </c>
      <c r="F22" s="97"/>
      <c r="G22" s="67">
        <v>1788</v>
      </c>
    </row>
    <row r="23" spans="1:9" ht="40.5" customHeight="1" x14ac:dyDescent="0.2">
      <c r="A23" s="75">
        <v>15</v>
      </c>
      <c r="B23" s="58">
        <v>104</v>
      </c>
      <c r="C23" s="2"/>
      <c r="D23" s="2"/>
      <c r="E23" s="91" t="s">
        <v>33</v>
      </c>
      <c r="F23" s="121">
        <v>63124.2</v>
      </c>
      <c r="G23" s="29">
        <f>G24</f>
        <v>62719.100000000006</v>
      </c>
      <c r="H23" s="87">
        <f>G23-F23</f>
        <v>-405.09999999999127</v>
      </c>
      <c r="I23" s="126">
        <f>G23/F23*100</f>
        <v>99.358249292664311</v>
      </c>
    </row>
    <row r="24" spans="1:9" s="21" customFormat="1" ht="38.25" hidden="1" x14ac:dyDescent="0.2">
      <c r="A24" s="75">
        <v>16</v>
      </c>
      <c r="B24" s="93">
        <v>104</v>
      </c>
      <c r="C24" s="10" t="s">
        <v>249</v>
      </c>
      <c r="D24" s="2"/>
      <c r="E24" s="91" t="s">
        <v>396</v>
      </c>
      <c r="F24" s="91"/>
      <c r="G24" s="29">
        <f>G25</f>
        <v>62719.100000000006</v>
      </c>
    </row>
    <row r="25" spans="1:9" s="21" customFormat="1" ht="64.5" hidden="1" customHeight="1" x14ac:dyDescent="0.2">
      <c r="A25" s="75">
        <v>17</v>
      </c>
      <c r="B25" s="93">
        <v>104</v>
      </c>
      <c r="C25" s="10" t="s">
        <v>250</v>
      </c>
      <c r="D25" s="2"/>
      <c r="E25" s="91" t="s">
        <v>395</v>
      </c>
      <c r="F25" s="91"/>
      <c r="G25" s="29">
        <f>G26+G30</f>
        <v>62719.100000000006</v>
      </c>
    </row>
    <row r="26" spans="1:9" ht="27" hidden="1" customHeight="1" x14ac:dyDescent="0.2">
      <c r="A26" s="75">
        <v>18</v>
      </c>
      <c r="B26" s="58">
        <v>104</v>
      </c>
      <c r="C26" s="2" t="s">
        <v>315</v>
      </c>
      <c r="D26" s="2"/>
      <c r="E26" s="91" t="s">
        <v>109</v>
      </c>
      <c r="F26" s="91"/>
      <c r="G26" s="29">
        <f>G27+G28+G29</f>
        <v>36104.500000000007</v>
      </c>
    </row>
    <row r="27" spans="1:9" ht="26.25" hidden="1" customHeight="1" x14ac:dyDescent="0.2">
      <c r="A27" s="75">
        <v>19</v>
      </c>
      <c r="B27" s="59">
        <v>104</v>
      </c>
      <c r="C27" s="4" t="s">
        <v>315</v>
      </c>
      <c r="D27" s="4" t="s">
        <v>50</v>
      </c>
      <c r="E27" s="7" t="s">
        <v>81</v>
      </c>
      <c r="F27" s="7"/>
      <c r="G27" s="67">
        <f>33735.8+1559.9</f>
        <v>35295.700000000004</v>
      </c>
    </row>
    <row r="28" spans="1:9" ht="25.5" hidden="1" x14ac:dyDescent="0.2">
      <c r="A28" s="75">
        <v>20</v>
      </c>
      <c r="B28" s="59">
        <v>104</v>
      </c>
      <c r="C28" s="4" t="s">
        <v>315</v>
      </c>
      <c r="D28" s="4" t="s">
        <v>78</v>
      </c>
      <c r="E28" s="97" t="s">
        <v>77</v>
      </c>
      <c r="F28" s="97"/>
      <c r="G28" s="67">
        <f>530+128.8+100</f>
        <v>758.8</v>
      </c>
    </row>
    <row r="29" spans="1:9" hidden="1" x14ac:dyDescent="0.2">
      <c r="A29" s="75">
        <v>21</v>
      </c>
      <c r="B29" s="59">
        <v>104</v>
      </c>
      <c r="C29" s="4" t="s">
        <v>315</v>
      </c>
      <c r="D29" s="4" t="s">
        <v>79</v>
      </c>
      <c r="E29" s="97" t="s">
        <v>80</v>
      </c>
      <c r="F29" s="97"/>
      <c r="G29" s="67">
        <v>50</v>
      </c>
    </row>
    <row r="30" spans="1:9" hidden="1" x14ac:dyDescent="0.2">
      <c r="A30" s="75">
        <v>22</v>
      </c>
      <c r="B30" s="58">
        <v>104</v>
      </c>
      <c r="C30" s="10" t="s">
        <v>251</v>
      </c>
      <c r="D30" s="2"/>
      <c r="E30" s="91" t="s">
        <v>175</v>
      </c>
      <c r="F30" s="91"/>
      <c r="G30" s="29">
        <f>G31+G32</f>
        <v>26614.6</v>
      </c>
    </row>
    <row r="31" spans="1:9" ht="27" hidden="1" customHeight="1" x14ac:dyDescent="0.2">
      <c r="A31" s="75">
        <v>23</v>
      </c>
      <c r="B31" s="59">
        <v>104</v>
      </c>
      <c r="C31" s="4" t="s">
        <v>251</v>
      </c>
      <c r="D31" s="4" t="s">
        <v>50</v>
      </c>
      <c r="E31" s="7" t="s">
        <v>81</v>
      </c>
      <c r="F31" s="7"/>
      <c r="G31" s="67">
        <v>19491</v>
      </c>
    </row>
    <row r="32" spans="1:9" ht="26.25" hidden="1" customHeight="1" x14ac:dyDescent="0.2">
      <c r="A32" s="75">
        <v>24</v>
      </c>
      <c r="B32" s="59">
        <v>104</v>
      </c>
      <c r="C32" s="4" t="s">
        <v>251</v>
      </c>
      <c r="D32" s="4" t="s">
        <v>78</v>
      </c>
      <c r="E32" s="97" t="s">
        <v>77</v>
      </c>
      <c r="F32" s="97"/>
      <c r="G32" s="67">
        <f>6728.6+395</f>
        <v>7123.6</v>
      </c>
    </row>
    <row r="33" spans="1:9" x14ac:dyDescent="0.2">
      <c r="A33" s="75">
        <v>25</v>
      </c>
      <c r="B33" s="58">
        <v>105</v>
      </c>
      <c r="C33" s="4"/>
      <c r="D33" s="4"/>
      <c r="E33" s="91" t="s">
        <v>341</v>
      </c>
      <c r="F33" s="121">
        <v>19.399999999999999</v>
      </c>
      <c r="G33" s="29">
        <f>G34</f>
        <v>35.6</v>
      </c>
      <c r="H33" s="87">
        <f>G33-F33</f>
        <v>16.200000000000003</v>
      </c>
      <c r="I33" s="126">
        <f>G33/F33*100</f>
        <v>183.50515463917526</v>
      </c>
    </row>
    <row r="34" spans="1:9" hidden="1" x14ac:dyDescent="0.2">
      <c r="A34" s="75">
        <v>26</v>
      </c>
      <c r="B34" s="58">
        <v>105</v>
      </c>
      <c r="C34" s="2" t="s">
        <v>189</v>
      </c>
      <c r="D34" s="4"/>
      <c r="E34" s="91" t="s">
        <v>156</v>
      </c>
      <c r="F34" s="91"/>
      <c r="G34" s="29">
        <f>G35</f>
        <v>35.6</v>
      </c>
    </row>
    <row r="35" spans="1:9" ht="60" hidden="1" customHeight="1" x14ac:dyDescent="0.2">
      <c r="A35" s="75">
        <v>27</v>
      </c>
      <c r="B35" s="58">
        <v>105</v>
      </c>
      <c r="C35" s="2" t="s">
        <v>342</v>
      </c>
      <c r="D35" s="4"/>
      <c r="E35" s="91" t="s">
        <v>343</v>
      </c>
      <c r="F35" s="91"/>
      <c r="G35" s="29">
        <f>G36</f>
        <v>35.6</v>
      </c>
    </row>
    <row r="36" spans="1:9" ht="26.25" hidden="1" customHeight="1" x14ac:dyDescent="0.2">
      <c r="A36" s="75">
        <v>28</v>
      </c>
      <c r="B36" s="59">
        <v>105</v>
      </c>
      <c r="C36" s="4" t="s">
        <v>342</v>
      </c>
      <c r="D36" s="4" t="s">
        <v>78</v>
      </c>
      <c r="E36" s="97" t="s">
        <v>77</v>
      </c>
      <c r="F36" s="97"/>
      <c r="G36" s="77">
        <v>35.6</v>
      </c>
    </row>
    <row r="37" spans="1:9" ht="31.5" customHeight="1" x14ac:dyDescent="0.2">
      <c r="A37" s="75">
        <v>29</v>
      </c>
      <c r="B37" s="58">
        <v>106</v>
      </c>
      <c r="C37" s="2"/>
      <c r="D37" s="2"/>
      <c r="E37" s="91" t="s">
        <v>31</v>
      </c>
      <c r="F37" s="121">
        <v>15686.8</v>
      </c>
      <c r="G37" s="29">
        <f>G38+G42</f>
        <v>16199.099999999999</v>
      </c>
      <c r="H37" s="87">
        <f>G37-F37</f>
        <v>512.29999999999927</v>
      </c>
      <c r="I37" s="126">
        <f>G37/F37*100</f>
        <v>103.2658030955963</v>
      </c>
    </row>
    <row r="38" spans="1:9" ht="25.5" hidden="1" x14ac:dyDescent="0.2">
      <c r="A38" s="75">
        <v>30</v>
      </c>
      <c r="B38" s="58">
        <v>106</v>
      </c>
      <c r="C38" s="2" t="s">
        <v>252</v>
      </c>
      <c r="D38" s="2"/>
      <c r="E38" s="91" t="s">
        <v>397</v>
      </c>
      <c r="F38" s="91"/>
      <c r="G38" s="29">
        <f>G39</f>
        <v>12444.8</v>
      </c>
    </row>
    <row r="39" spans="1:9" ht="28.5" hidden="1" customHeight="1" x14ac:dyDescent="0.2">
      <c r="A39" s="75">
        <v>31</v>
      </c>
      <c r="B39" s="58">
        <v>106</v>
      </c>
      <c r="C39" s="2" t="s">
        <v>253</v>
      </c>
      <c r="D39" s="2"/>
      <c r="E39" s="91" t="s">
        <v>109</v>
      </c>
      <c r="F39" s="91"/>
      <c r="G39" s="29">
        <f>G40+G41</f>
        <v>12444.8</v>
      </c>
    </row>
    <row r="40" spans="1:9" ht="27" hidden="1" customHeight="1" x14ac:dyDescent="0.2">
      <c r="A40" s="75">
        <v>32</v>
      </c>
      <c r="B40" s="59">
        <v>106</v>
      </c>
      <c r="C40" s="65" t="s">
        <v>253</v>
      </c>
      <c r="D40" s="4" t="s">
        <v>50</v>
      </c>
      <c r="E40" s="7" t="s">
        <v>81</v>
      </c>
      <c r="F40" s="7"/>
      <c r="G40" s="67">
        <f>10798.4+27.6</f>
        <v>10826</v>
      </c>
    </row>
    <row r="41" spans="1:9" ht="28.5" hidden="1" customHeight="1" x14ac:dyDescent="0.2">
      <c r="A41" s="75">
        <v>33</v>
      </c>
      <c r="B41" s="59">
        <v>106</v>
      </c>
      <c r="C41" s="65" t="s">
        <v>253</v>
      </c>
      <c r="D41" s="4">
        <v>240</v>
      </c>
      <c r="E41" s="97" t="s">
        <v>77</v>
      </c>
      <c r="F41" s="97"/>
      <c r="G41" s="67">
        <v>1618.8</v>
      </c>
    </row>
    <row r="42" spans="1:9" ht="17.25" hidden="1" customHeight="1" x14ac:dyDescent="0.2">
      <c r="A42" s="75">
        <v>34</v>
      </c>
      <c r="B42" s="58">
        <v>106</v>
      </c>
      <c r="C42" s="2" t="s">
        <v>189</v>
      </c>
      <c r="D42" s="2"/>
      <c r="E42" s="91" t="s">
        <v>106</v>
      </c>
      <c r="F42" s="91"/>
      <c r="G42" s="29">
        <f>G43+G45</f>
        <v>3754.3</v>
      </c>
    </row>
    <row r="43" spans="1:9" ht="27" hidden="1" customHeight="1" x14ac:dyDescent="0.2">
      <c r="A43" s="75">
        <v>35</v>
      </c>
      <c r="B43" s="58">
        <v>106</v>
      </c>
      <c r="C43" s="2" t="s">
        <v>255</v>
      </c>
      <c r="D43" s="2"/>
      <c r="E43" s="91" t="s">
        <v>28</v>
      </c>
      <c r="F43" s="91"/>
      <c r="G43" s="29">
        <f>G44</f>
        <v>1030.3</v>
      </c>
    </row>
    <row r="44" spans="1:9" ht="24.75" hidden="1" customHeight="1" x14ac:dyDescent="0.2">
      <c r="A44" s="75">
        <v>36</v>
      </c>
      <c r="B44" s="59">
        <v>106</v>
      </c>
      <c r="C44" s="4" t="s">
        <v>255</v>
      </c>
      <c r="D44" s="4" t="s">
        <v>50</v>
      </c>
      <c r="E44" s="7" t="s">
        <v>81</v>
      </c>
      <c r="F44" s="7"/>
      <c r="G44" s="67">
        <v>1030.3</v>
      </c>
    </row>
    <row r="45" spans="1:9" ht="27.75" hidden="1" customHeight="1" x14ac:dyDescent="0.2">
      <c r="A45" s="75">
        <v>37</v>
      </c>
      <c r="B45" s="93">
        <v>106</v>
      </c>
      <c r="C45" s="64" t="s">
        <v>254</v>
      </c>
      <c r="D45" s="10"/>
      <c r="E45" s="91" t="s">
        <v>107</v>
      </c>
      <c r="F45" s="91"/>
      <c r="G45" s="29">
        <f>G46+G47</f>
        <v>2724</v>
      </c>
    </row>
    <row r="46" spans="1:9" ht="25.5" hidden="1" customHeight="1" x14ac:dyDescent="0.2">
      <c r="A46" s="75">
        <v>38</v>
      </c>
      <c r="B46" s="94">
        <v>106</v>
      </c>
      <c r="C46" s="65" t="s">
        <v>254</v>
      </c>
      <c r="D46" s="4" t="s">
        <v>50</v>
      </c>
      <c r="E46" s="7" t="s">
        <v>81</v>
      </c>
      <c r="F46" s="7"/>
      <c r="G46" s="67">
        <v>2305.6</v>
      </c>
    </row>
    <row r="47" spans="1:9" ht="27.75" hidden="1" customHeight="1" x14ac:dyDescent="0.2">
      <c r="A47" s="75">
        <v>39</v>
      </c>
      <c r="B47" s="94">
        <v>106</v>
      </c>
      <c r="C47" s="65" t="s">
        <v>254</v>
      </c>
      <c r="D47" s="4">
        <v>240</v>
      </c>
      <c r="E47" s="97" t="s">
        <v>77</v>
      </c>
      <c r="F47" s="97"/>
      <c r="G47" s="67">
        <v>418.4</v>
      </c>
    </row>
    <row r="48" spans="1:9" ht="14.25" customHeight="1" x14ac:dyDescent="0.2">
      <c r="A48" s="75">
        <v>40</v>
      </c>
      <c r="B48" s="93">
        <v>107</v>
      </c>
      <c r="C48" s="2"/>
      <c r="D48" s="2"/>
      <c r="E48" s="114" t="s">
        <v>500</v>
      </c>
      <c r="F48" s="122">
        <v>0</v>
      </c>
      <c r="G48" s="29">
        <f>G49</f>
        <v>4803</v>
      </c>
      <c r="H48" s="87">
        <f>G48-F48</f>
        <v>4803</v>
      </c>
      <c r="I48" s="126"/>
    </row>
    <row r="49" spans="1:9" ht="20.100000000000001" hidden="1" customHeight="1" x14ac:dyDescent="0.2">
      <c r="A49" s="75">
        <v>41</v>
      </c>
      <c r="B49" s="93">
        <v>107</v>
      </c>
      <c r="C49" s="10" t="s">
        <v>189</v>
      </c>
      <c r="D49" s="2"/>
      <c r="E49" s="114" t="s">
        <v>156</v>
      </c>
      <c r="F49" s="114"/>
      <c r="G49" s="29">
        <f>G50</f>
        <v>4803</v>
      </c>
    </row>
    <row r="50" spans="1:9" ht="27" hidden="1" customHeight="1" x14ac:dyDescent="0.2">
      <c r="A50" s="75">
        <v>42</v>
      </c>
      <c r="B50" s="93">
        <v>107</v>
      </c>
      <c r="C50" s="2" t="s">
        <v>501</v>
      </c>
      <c r="D50" s="2"/>
      <c r="E50" s="91" t="s">
        <v>502</v>
      </c>
      <c r="F50" s="91"/>
      <c r="G50" s="29">
        <f>G51</f>
        <v>4803</v>
      </c>
    </row>
    <row r="51" spans="1:9" ht="17.100000000000001" hidden="1" customHeight="1" x14ac:dyDescent="0.2">
      <c r="A51" s="75">
        <v>43</v>
      </c>
      <c r="B51" s="94">
        <v>107</v>
      </c>
      <c r="C51" s="4" t="s">
        <v>501</v>
      </c>
      <c r="D51" s="4" t="s">
        <v>503</v>
      </c>
      <c r="E51" s="97" t="s">
        <v>504</v>
      </c>
      <c r="F51" s="97"/>
      <c r="G51" s="67">
        <v>4803</v>
      </c>
    </row>
    <row r="52" spans="1:9" ht="12.75" customHeight="1" x14ac:dyDescent="0.2">
      <c r="A52" s="75">
        <v>44</v>
      </c>
      <c r="B52" s="58">
        <v>111</v>
      </c>
      <c r="C52" s="2"/>
      <c r="D52" s="2"/>
      <c r="E52" s="91" t="s">
        <v>5</v>
      </c>
      <c r="F52" s="121">
        <v>2317</v>
      </c>
      <c r="G52" s="29">
        <f>G53</f>
        <v>1580.1</v>
      </c>
      <c r="H52" s="87">
        <f>G52-F52</f>
        <v>-736.90000000000009</v>
      </c>
      <c r="I52" s="126">
        <f>G52/F52*100</f>
        <v>68.195943029779883</v>
      </c>
    </row>
    <row r="53" spans="1:9" ht="12.75" hidden="1" customHeight="1" x14ac:dyDescent="0.2">
      <c r="A53" s="75">
        <v>45</v>
      </c>
      <c r="B53" s="58">
        <v>111</v>
      </c>
      <c r="C53" s="2" t="s">
        <v>189</v>
      </c>
      <c r="D53" s="2"/>
      <c r="E53" s="91" t="s">
        <v>156</v>
      </c>
      <c r="F53" s="91"/>
      <c r="G53" s="29">
        <f>G54</f>
        <v>1580.1</v>
      </c>
    </row>
    <row r="54" spans="1:9" ht="12.75" hidden="1" customHeight="1" x14ac:dyDescent="0.2">
      <c r="A54" s="75">
        <v>46</v>
      </c>
      <c r="B54" s="58">
        <v>111</v>
      </c>
      <c r="C54" s="2" t="s">
        <v>256</v>
      </c>
      <c r="D54" s="2"/>
      <c r="E54" s="91" t="s">
        <v>6</v>
      </c>
      <c r="F54" s="91"/>
      <c r="G54" s="29">
        <f>G55</f>
        <v>1580.1</v>
      </c>
    </row>
    <row r="55" spans="1:9" ht="12.75" hidden="1" customHeight="1" x14ac:dyDescent="0.2">
      <c r="A55" s="75">
        <v>47</v>
      </c>
      <c r="B55" s="59">
        <v>111</v>
      </c>
      <c r="C55" s="4" t="s">
        <v>256</v>
      </c>
      <c r="D55" s="4" t="s">
        <v>51</v>
      </c>
      <c r="E55" s="97" t="s">
        <v>52</v>
      </c>
      <c r="F55" s="97"/>
      <c r="G55" s="67">
        <f>1545.1+35</f>
        <v>1580.1</v>
      </c>
    </row>
    <row r="56" spans="1:9" ht="12.75" customHeight="1" x14ac:dyDescent="0.2">
      <c r="A56" s="75">
        <v>48</v>
      </c>
      <c r="B56" s="58">
        <v>113</v>
      </c>
      <c r="C56" s="2"/>
      <c r="D56" s="2"/>
      <c r="E56" s="91" t="s">
        <v>25</v>
      </c>
      <c r="F56" s="121">
        <v>52082.1</v>
      </c>
      <c r="G56" s="29">
        <f>G57+G64+G84+G60+G70+G75</f>
        <v>33323.1</v>
      </c>
      <c r="H56" s="87">
        <f>G56-F56</f>
        <v>-18759</v>
      </c>
      <c r="I56" s="126">
        <f>G56/F56*100</f>
        <v>63.98186709061271</v>
      </c>
    </row>
    <row r="57" spans="1:9" ht="29.25" hidden="1" customHeight="1" x14ac:dyDescent="0.2">
      <c r="A57" s="75">
        <v>49</v>
      </c>
      <c r="B57" s="58">
        <v>113</v>
      </c>
      <c r="C57" s="2" t="s">
        <v>252</v>
      </c>
      <c r="D57" s="2"/>
      <c r="E57" s="91" t="s">
        <v>397</v>
      </c>
      <c r="F57" s="91"/>
      <c r="G57" s="29">
        <f>G58</f>
        <v>1000</v>
      </c>
    </row>
    <row r="58" spans="1:9" ht="30.75" hidden="1" customHeight="1" x14ac:dyDescent="0.2">
      <c r="A58" s="75">
        <v>50</v>
      </c>
      <c r="B58" s="58">
        <v>113</v>
      </c>
      <c r="C58" s="2" t="s">
        <v>257</v>
      </c>
      <c r="D58" s="2"/>
      <c r="E58" s="98" t="s">
        <v>417</v>
      </c>
      <c r="F58" s="98"/>
      <c r="G58" s="29">
        <f>G59</f>
        <v>1000</v>
      </c>
    </row>
    <row r="59" spans="1:9" s="20" customFormat="1" ht="13.5" hidden="1" customHeight="1" x14ac:dyDescent="0.2">
      <c r="A59" s="75">
        <v>51</v>
      </c>
      <c r="B59" s="59">
        <v>113</v>
      </c>
      <c r="C59" s="4" t="s">
        <v>257</v>
      </c>
      <c r="D59" s="56" t="s">
        <v>53</v>
      </c>
      <c r="E59" s="97" t="s">
        <v>54</v>
      </c>
      <c r="F59" s="97"/>
      <c r="G59" s="67">
        <v>1000</v>
      </c>
    </row>
    <row r="60" spans="1:9" ht="39.75" hidden="1" customHeight="1" x14ac:dyDescent="0.2">
      <c r="A60" s="75">
        <v>52</v>
      </c>
      <c r="B60" s="93">
        <v>113</v>
      </c>
      <c r="C60" s="10" t="s">
        <v>258</v>
      </c>
      <c r="D60" s="10"/>
      <c r="E60" s="91" t="s">
        <v>398</v>
      </c>
      <c r="F60" s="91"/>
      <c r="G60" s="29">
        <f>G61</f>
        <v>8080.3</v>
      </c>
    </row>
    <row r="61" spans="1:9" ht="28.5" hidden="1" customHeight="1" x14ac:dyDescent="0.2">
      <c r="A61" s="75">
        <v>53</v>
      </c>
      <c r="B61" s="58">
        <v>113</v>
      </c>
      <c r="C61" s="2" t="s">
        <v>320</v>
      </c>
      <c r="D61" s="2"/>
      <c r="E61" s="91" t="s">
        <v>109</v>
      </c>
      <c r="F61" s="91"/>
      <c r="G61" s="29">
        <f>G62+G63</f>
        <v>8080.3</v>
      </c>
    </row>
    <row r="62" spans="1:9" ht="23.45" hidden="1" customHeight="1" x14ac:dyDescent="0.2">
      <c r="A62" s="75">
        <v>54</v>
      </c>
      <c r="B62" s="59">
        <v>113</v>
      </c>
      <c r="C62" s="65" t="s">
        <v>320</v>
      </c>
      <c r="D62" s="4" t="s">
        <v>50</v>
      </c>
      <c r="E62" s="97" t="s">
        <v>81</v>
      </c>
      <c r="F62" s="97"/>
      <c r="G62" s="67">
        <v>7780.6</v>
      </c>
    </row>
    <row r="63" spans="1:9" ht="28.5" hidden="1" customHeight="1" x14ac:dyDescent="0.2">
      <c r="A63" s="75">
        <v>55</v>
      </c>
      <c r="B63" s="59">
        <v>113</v>
      </c>
      <c r="C63" s="65" t="s">
        <v>320</v>
      </c>
      <c r="D63" s="4">
        <v>240</v>
      </c>
      <c r="E63" s="97" t="s">
        <v>77</v>
      </c>
      <c r="F63" s="97"/>
      <c r="G63" s="67">
        <v>299.7</v>
      </c>
    </row>
    <row r="64" spans="1:9" s="21" customFormat="1" ht="38.25" hidden="1" x14ac:dyDescent="0.2">
      <c r="A64" s="75">
        <v>56</v>
      </c>
      <c r="B64" s="58">
        <v>113</v>
      </c>
      <c r="C64" s="10" t="s">
        <v>249</v>
      </c>
      <c r="D64" s="2"/>
      <c r="E64" s="91" t="s">
        <v>396</v>
      </c>
      <c r="F64" s="91"/>
      <c r="G64" s="29">
        <f>G65</f>
        <v>22800.3</v>
      </c>
    </row>
    <row r="65" spans="1:7" s="21" customFormat="1" ht="51" hidden="1" x14ac:dyDescent="0.2">
      <c r="A65" s="75">
        <v>57</v>
      </c>
      <c r="B65" s="58">
        <v>113</v>
      </c>
      <c r="C65" s="10" t="s">
        <v>250</v>
      </c>
      <c r="D65" s="2"/>
      <c r="E65" s="91" t="s">
        <v>395</v>
      </c>
      <c r="F65" s="91"/>
      <c r="G65" s="29">
        <f>G66</f>
        <v>22800.3</v>
      </c>
    </row>
    <row r="66" spans="1:7" s="21" customFormat="1" ht="15.75" hidden="1" customHeight="1" x14ac:dyDescent="0.2">
      <c r="A66" s="75">
        <v>58</v>
      </c>
      <c r="B66" s="58">
        <v>113</v>
      </c>
      <c r="C66" s="10" t="s">
        <v>259</v>
      </c>
      <c r="D66" s="2"/>
      <c r="E66" s="91" t="s">
        <v>182</v>
      </c>
      <c r="F66" s="91"/>
      <c r="G66" s="29">
        <f>G67+G68+G69</f>
        <v>22800.3</v>
      </c>
    </row>
    <row r="67" spans="1:7" s="20" customFormat="1" ht="15" hidden="1" customHeight="1" x14ac:dyDescent="0.2">
      <c r="A67" s="75">
        <v>59</v>
      </c>
      <c r="B67" s="59">
        <v>113</v>
      </c>
      <c r="C67" s="4" t="s">
        <v>259</v>
      </c>
      <c r="D67" s="4" t="s">
        <v>44</v>
      </c>
      <c r="E67" s="97" t="s">
        <v>45</v>
      </c>
      <c r="F67" s="97"/>
      <c r="G67" s="67">
        <v>12533</v>
      </c>
    </row>
    <row r="68" spans="1:7" ht="25.5" hidden="1" x14ac:dyDescent="0.2">
      <c r="A68" s="75">
        <v>60</v>
      </c>
      <c r="B68" s="59">
        <v>113</v>
      </c>
      <c r="C68" s="4" t="s">
        <v>259</v>
      </c>
      <c r="D68" s="4">
        <v>240</v>
      </c>
      <c r="E68" s="97" t="s">
        <v>77</v>
      </c>
      <c r="F68" s="97"/>
      <c r="G68" s="67">
        <f>9638.3+529</f>
        <v>10167.299999999999</v>
      </c>
    </row>
    <row r="69" spans="1:7" ht="12.75" hidden="1" customHeight="1" x14ac:dyDescent="0.2">
      <c r="A69" s="75">
        <v>61</v>
      </c>
      <c r="B69" s="59">
        <v>113</v>
      </c>
      <c r="C69" s="4" t="s">
        <v>259</v>
      </c>
      <c r="D69" s="4" t="s">
        <v>79</v>
      </c>
      <c r="E69" s="97" t="s">
        <v>80</v>
      </c>
      <c r="F69" s="97"/>
      <c r="G69" s="67">
        <v>100</v>
      </c>
    </row>
    <row r="70" spans="1:7" s="21" customFormat="1" ht="54" hidden="1" customHeight="1" x14ac:dyDescent="0.2">
      <c r="A70" s="75">
        <v>62</v>
      </c>
      <c r="B70" s="58">
        <v>113</v>
      </c>
      <c r="C70" s="2" t="s">
        <v>260</v>
      </c>
      <c r="D70" s="2"/>
      <c r="E70" s="91" t="s">
        <v>399</v>
      </c>
      <c r="F70" s="91"/>
      <c r="G70" s="29">
        <f>G71+G73</f>
        <v>466</v>
      </c>
    </row>
    <row r="71" spans="1:7" ht="27.75" hidden="1" customHeight="1" x14ac:dyDescent="0.2">
      <c r="A71" s="75">
        <v>63</v>
      </c>
      <c r="B71" s="58">
        <v>113</v>
      </c>
      <c r="C71" s="2" t="s">
        <v>324</v>
      </c>
      <c r="D71" s="2"/>
      <c r="E71" s="98" t="s">
        <v>356</v>
      </c>
      <c r="F71" s="98"/>
      <c r="G71" s="29">
        <f>G72</f>
        <v>200</v>
      </c>
    </row>
    <row r="72" spans="1:7" ht="28.5" hidden="1" customHeight="1" x14ac:dyDescent="0.2">
      <c r="A72" s="75">
        <v>64</v>
      </c>
      <c r="B72" s="59">
        <v>113</v>
      </c>
      <c r="C72" s="4" t="s">
        <v>324</v>
      </c>
      <c r="D72" s="4" t="s">
        <v>78</v>
      </c>
      <c r="E72" s="97" t="s">
        <v>77</v>
      </c>
      <c r="F72" s="97"/>
      <c r="G72" s="67">
        <v>200</v>
      </c>
    </row>
    <row r="73" spans="1:7" ht="53.25" hidden="1" customHeight="1" x14ac:dyDescent="0.2">
      <c r="A73" s="75">
        <v>65</v>
      </c>
      <c r="B73" s="58">
        <v>113</v>
      </c>
      <c r="C73" s="33" t="s">
        <v>187</v>
      </c>
      <c r="D73" s="2"/>
      <c r="E73" s="91" t="s">
        <v>93</v>
      </c>
      <c r="F73" s="91"/>
      <c r="G73" s="29">
        <f>G74</f>
        <v>266</v>
      </c>
    </row>
    <row r="74" spans="1:7" ht="25.5" hidden="1" x14ac:dyDescent="0.2">
      <c r="A74" s="75">
        <v>66</v>
      </c>
      <c r="B74" s="59">
        <v>113</v>
      </c>
      <c r="C74" s="4" t="s">
        <v>187</v>
      </c>
      <c r="D74" s="4">
        <v>240</v>
      </c>
      <c r="E74" s="97" t="s">
        <v>77</v>
      </c>
      <c r="F74" s="97"/>
      <c r="G74" s="77">
        <v>266</v>
      </c>
    </row>
    <row r="75" spans="1:7" ht="51" hidden="1" x14ac:dyDescent="0.2">
      <c r="A75" s="75">
        <v>67</v>
      </c>
      <c r="B75" s="58">
        <v>113</v>
      </c>
      <c r="C75" s="33" t="s">
        <v>261</v>
      </c>
      <c r="D75" s="2"/>
      <c r="E75" s="91" t="s">
        <v>400</v>
      </c>
      <c r="F75" s="91"/>
      <c r="G75" s="29">
        <f>G76+G79</f>
        <v>365</v>
      </c>
    </row>
    <row r="76" spans="1:7" ht="25.5" hidden="1" x14ac:dyDescent="0.2">
      <c r="A76" s="75">
        <v>68</v>
      </c>
      <c r="B76" s="58">
        <v>113</v>
      </c>
      <c r="C76" s="33" t="s">
        <v>262</v>
      </c>
      <c r="D76" s="2"/>
      <c r="E76" s="91" t="s">
        <v>147</v>
      </c>
      <c r="F76" s="91"/>
      <c r="G76" s="29">
        <f>G77</f>
        <v>350</v>
      </c>
    </row>
    <row r="77" spans="1:7" ht="40.5" hidden="1" customHeight="1" x14ac:dyDescent="0.2">
      <c r="A77" s="75">
        <v>69</v>
      </c>
      <c r="B77" s="58">
        <v>113</v>
      </c>
      <c r="C77" s="33" t="s">
        <v>215</v>
      </c>
      <c r="D77" s="2"/>
      <c r="E77" s="91" t="s">
        <v>180</v>
      </c>
      <c r="F77" s="91"/>
      <c r="G77" s="29">
        <f>G78</f>
        <v>350</v>
      </c>
    </row>
    <row r="78" spans="1:7" ht="25.5" hidden="1" x14ac:dyDescent="0.2">
      <c r="A78" s="75">
        <v>70</v>
      </c>
      <c r="B78" s="59">
        <v>113</v>
      </c>
      <c r="C78" s="56" t="s">
        <v>215</v>
      </c>
      <c r="D78" s="4">
        <v>240</v>
      </c>
      <c r="E78" s="97" t="s">
        <v>77</v>
      </c>
      <c r="F78" s="97"/>
      <c r="G78" s="67">
        <v>350</v>
      </c>
    </row>
    <row r="79" spans="1:7" s="21" customFormat="1" ht="25.5" hidden="1" x14ac:dyDescent="0.2">
      <c r="A79" s="75">
        <v>71</v>
      </c>
      <c r="B79" s="58">
        <v>113</v>
      </c>
      <c r="C79" s="33" t="s">
        <v>263</v>
      </c>
      <c r="D79" s="2"/>
      <c r="E79" s="91" t="s">
        <v>149</v>
      </c>
      <c r="F79" s="91"/>
      <c r="G79" s="29">
        <f>G80+G82</f>
        <v>15</v>
      </c>
    </row>
    <row r="80" spans="1:7" s="21" customFormat="1" ht="25.5" hidden="1" x14ac:dyDescent="0.2">
      <c r="A80" s="75">
        <v>72</v>
      </c>
      <c r="B80" s="58">
        <v>113</v>
      </c>
      <c r="C80" s="33" t="s">
        <v>264</v>
      </c>
      <c r="D80" s="2"/>
      <c r="E80" s="91" t="s">
        <v>148</v>
      </c>
      <c r="F80" s="91"/>
      <c r="G80" s="29">
        <f>G81</f>
        <v>10</v>
      </c>
    </row>
    <row r="81" spans="1:9" ht="25.5" hidden="1" x14ac:dyDescent="0.2">
      <c r="A81" s="75">
        <v>73</v>
      </c>
      <c r="B81" s="59">
        <v>113</v>
      </c>
      <c r="C81" s="56" t="s">
        <v>264</v>
      </c>
      <c r="D81" s="4">
        <v>240</v>
      </c>
      <c r="E81" s="97" t="s">
        <v>77</v>
      </c>
      <c r="F81" s="97"/>
      <c r="G81" s="67">
        <v>10</v>
      </c>
    </row>
    <row r="82" spans="1:9" s="21" customFormat="1" ht="25.5" hidden="1" x14ac:dyDescent="0.2">
      <c r="A82" s="75">
        <v>74</v>
      </c>
      <c r="B82" s="58">
        <v>113</v>
      </c>
      <c r="C82" s="33" t="s">
        <v>265</v>
      </c>
      <c r="D82" s="2"/>
      <c r="E82" s="91" t="s">
        <v>150</v>
      </c>
      <c r="F82" s="91"/>
      <c r="G82" s="29">
        <f>G83</f>
        <v>5</v>
      </c>
    </row>
    <row r="83" spans="1:9" ht="25.5" hidden="1" x14ac:dyDescent="0.2">
      <c r="A83" s="75">
        <v>75</v>
      </c>
      <c r="B83" s="59">
        <v>113</v>
      </c>
      <c r="C83" s="56" t="s">
        <v>265</v>
      </c>
      <c r="D83" s="4">
        <v>240</v>
      </c>
      <c r="E83" s="97" t="s">
        <v>77</v>
      </c>
      <c r="F83" s="97"/>
      <c r="G83" s="67">
        <v>5</v>
      </c>
    </row>
    <row r="84" spans="1:9" s="21" customFormat="1" ht="18.75" hidden="1" customHeight="1" x14ac:dyDescent="0.2">
      <c r="A84" s="75">
        <v>76</v>
      </c>
      <c r="B84" s="58">
        <v>113</v>
      </c>
      <c r="C84" s="2" t="s">
        <v>189</v>
      </c>
      <c r="D84" s="2"/>
      <c r="E84" s="91" t="s">
        <v>106</v>
      </c>
      <c r="F84" s="91"/>
      <c r="G84" s="29">
        <f>G85+G87+G89+G91</f>
        <v>611.5</v>
      </c>
    </row>
    <row r="85" spans="1:9" s="21" customFormat="1" ht="38.25" hidden="1" x14ac:dyDescent="0.2">
      <c r="A85" s="75">
        <v>77</v>
      </c>
      <c r="B85" s="58">
        <v>113</v>
      </c>
      <c r="C85" s="2" t="s">
        <v>266</v>
      </c>
      <c r="D85" s="2"/>
      <c r="E85" s="91" t="s">
        <v>183</v>
      </c>
      <c r="F85" s="91"/>
      <c r="G85" s="29">
        <f>G86</f>
        <v>120</v>
      </c>
    </row>
    <row r="86" spans="1:9" s="20" customFormat="1" ht="25.5" hidden="1" x14ac:dyDescent="0.2">
      <c r="A86" s="75">
        <v>78</v>
      </c>
      <c r="B86" s="59">
        <v>113</v>
      </c>
      <c r="C86" s="4" t="s">
        <v>266</v>
      </c>
      <c r="D86" s="4" t="s">
        <v>50</v>
      </c>
      <c r="E86" s="97" t="s">
        <v>516</v>
      </c>
      <c r="F86" s="97"/>
      <c r="G86" s="67">
        <v>120</v>
      </c>
    </row>
    <row r="87" spans="1:9" s="21" customFormat="1" ht="66.75" hidden="1" customHeight="1" x14ac:dyDescent="0.2">
      <c r="A87" s="75">
        <v>79</v>
      </c>
      <c r="B87" s="58">
        <v>113</v>
      </c>
      <c r="C87" s="2" t="s">
        <v>190</v>
      </c>
      <c r="D87" s="2"/>
      <c r="E87" s="91" t="s">
        <v>73</v>
      </c>
      <c r="F87" s="91"/>
      <c r="G87" s="29">
        <f>G88</f>
        <v>0.2</v>
      </c>
    </row>
    <row r="88" spans="1:9" ht="25.5" hidden="1" x14ac:dyDescent="0.2">
      <c r="A88" s="75">
        <v>80</v>
      </c>
      <c r="B88" s="59">
        <v>113</v>
      </c>
      <c r="C88" s="4" t="s">
        <v>190</v>
      </c>
      <c r="D88" s="4">
        <v>240</v>
      </c>
      <c r="E88" s="97" t="s">
        <v>77</v>
      </c>
      <c r="F88" s="97"/>
      <c r="G88" s="77">
        <v>0.2</v>
      </c>
    </row>
    <row r="89" spans="1:9" s="21" customFormat="1" ht="25.5" hidden="1" customHeight="1" x14ac:dyDescent="0.2">
      <c r="A89" s="75">
        <v>81</v>
      </c>
      <c r="B89" s="58">
        <v>113</v>
      </c>
      <c r="C89" s="2" t="s">
        <v>191</v>
      </c>
      <c r="D89" s="2"/>
      <c r="E89" s="91" t="s">
        <v>74</v>
      </c>
      <c r="F89" s="91"/>
      <c r="G89" s="29">
        <f>G90</f>
        <v>115.2</v>
      </c>
    </row>
    <row r="90" spans="1:9" ht="29.25" hidden="1" customHeight="1" x14ac:dyDescent="0.2">
      <c r="A90" s="75">
        <v>82</v>
      </c>
      <c r="B90" s="59">
        <v>113</v>
      </c>
      <c r="C90" s="4" t="s">
        <v>191</v>
      </c>
      <c r="D90" s="4">
        <v>240</v>
      </c>
      <c r="E90" s="97" t="s">
        <v>77</v>
      </c>
      <c r="F90" s="97"/>
      <c r="G90" s="77">
        <v>115.2</v>
      </c>
    </row>
    <row r="91" spans="1:9" ht="51.75" hidden="1" customHeight="1" x14ac:dyDescent="0.2">
      <c r="A91" s="75">
        <v>83</v>
      </c>
      <c r="B91" s="58">
        <v>113</v>
      </c>
      <c r="C91" s="2" t="s">
        <v>485</v>
      </c>
      <c r="D91" s="2"/>
      <c r="E91" s="112" t="s">
        <v>484</v>
      </c>
      <c r="F91" s="112"/>
      <c r="G91" s="29">
        <f>G92</f>
        <v>376.1</v>
      </c>
    </row>
    <row r="92" spans="1:9" ht="29.25" hidden="1" customHeight="1" x14ac:dyDescent="0.2">
      <c r="A92" s="75">
        <v>84</v>
      </c>
      <c r="B92" s="59">
        <v>113</v>
      </c>
      <c r="C92" s="4" t="s">
        <v>485</v>
      </c>
      <c r="D92" s="4" t="s">
        <v>78</v>
      </c>
      <c r="E92" s="97" t="s">
        <v>77</v>
      </c>
      <c r="F92" s="97"/>
      <c r="G92" s="77">
        <v>376.1</v>
      </c>
    </row>
    <row r="93" spans="1:9" ht="15.75" customHeight="1" x14ac:dyDescent="0.25">
      <c r="A93" s="75">
        <v>85</v>
      </c>
      <c r="B93" s="58">
        <v>200</v>
      </c>
      <c r="C93" s="33"/>
      <c r="D93" s="2"/>
      <c r="E93" s="96" t="s">
        <v>7</v>
      </c>
      <c r="F93" s="120">
        <v>1186.3</v>
      </c>
      <c r="G93" s="29">
        <f>G94</f>
        <v>1527.9</v>
      </c>
      <c r="H93" s="87">
        <f>G93-F93</f>
        <v>341.60000000000014</v>
      </c>
      <c r="I93" s="126">
        <f>G93/F93*100</f>
        <v>128.79541431341147</v>
      </c>
    </row>
    <row r="94" spans="1:9" ht="12.75" customHeight="1" x14ac:dyDescent="0.2">
      <c r="A94" s="75">
        <v>86</v>
      </c>
      <c r="B94" s="58">
        <v>203</v>
      </c>
      <c r="C94" s="2"/>
      <c r="D94" s="2"/>
      <c r="E94" s="91" t="s">
        <v>8</v>
      </c>
      <c r="F94" s="121">
        <v>1186.3</v>
      </c>
      <c r="G94" s="29">
        <f>G95</f>
        <v>1527.9</v>
      </c>
      <c r="H94" s="87">
        <f>G94-F94</f>
        <v>341.60000000000014</v>
      </c>
      <c r="I94" s="126">
        <f>G94/F94*100</f>
        <v>128.79541431341147</v>
      </c>
    </row>
    <row r="95" spans="1:9" ht="22.5" hidden="1" customHeight="1" x14ac:dyDescent="0.2">
      <c r="A95" s="75">
        <v>87</v>
      </c>
      <c r="B95" s="58">
        <v>203</v>
      </c>
      <c r="C95" s="2" t="s">
        <v>189</v>
      </c>
      <c r="D95" s="2"/>
      <c r="E95" s="91" t="s">
        <v>106</v>
      </c>
      <c r="F95" s="91"/>
      <c r="G95" s="29">
        <f>G96</f>
        <v>1527.9</v>
      </c>
    </row>
    <row r="96" spans="1:9" ht="28.5" hidden="1" customHeight="1" x14ac:dyDescent="0.2">
      <c r="A96" s="75">
        <v>88</v>
      </c>
      <c r="B96" s="58">
        <v>203</v>
      </c>
      <c r="C96" s="2" t="s">
        <v>188</v>
      </c>
      <c r="D96" s="2"/>
      <c r="E96" s="91" t="s">
        <v>43</v>
      </c>
      <c r="F96" s="91"/>
      <c r="G96" s="29">
        <f>G97+G98</f>
        <v>1527.9</v>
      </c>
    </row>
    <row r="97" spans="1:9" ht="25.5" hidden="1" customHeight="1" x14ac:dyDescent="0.2">
      <c r="A97" s="75">
        <v>89</v>
      </c>
      <c r="B97" s="59">
        <v>203</v>
      </c>
      <c r="C97" s="4" t="s">
        <v>188</v>
      </c>
      <c r="D97" s="4" t="s">
        <v>50</v>
      </c>
      <c r="E97" s="97" t="s">
        <v>81</v>
      </c>
      <c r="F97" s="97"/>
      <c r="G97" s="77">
        <v>1370</v>
      </c>
    </row>
    <row r="98" spans="1:9" ht="25.5" hidden="1" customHeight="1" x14ac:dyDescent="0.2">
      <c r="A98" s="75">
        <v>90</v>
      </c>
      <c r="B98" s="59">
        <v>203</v>
      </c>
      <c r="C98" s="4" t="s">
        <v>188</v>
      </c>
      <c r="D98" s="4" t="s">
        <v>78</v>
      </c>
      <c r="E98" s="97" t="s">
        <v>77</v>
      </c>
      <c r="F98" s="97"/>
      <c r="G98" s="77">
        <v>157.9</v>
      </c>
    </row>
    <row r="99" spans="1:9" ht="30" customHeight="1" x14ac:dyDescent="0.25">
      <c r="A99" s="75">
        <v>91</v>
      </c>
      <c r="B99" s="58">
        <v>300</v>
      </c>
      <c r="C99" s="2"/>
      <c r="D99" s="2"/>
      <c r="E99" s="96" t="s">
        <v>9</v>
      </c>
      <c r="F99" s="120">
        <v>10682</v>
      </c>
      <c r="G99" s="29">
        <f>G100+G105+G131</f>
        <v>11043</v>
      </c>
      <c r="H99" s="87">
        <f>G99-F99</f>
        <v>361</v>
      </c>
      <c r="I99" s="126">
        <f>G99/F99*100</f>
        <v>103.37951694439245</v>
      </c>
    </row>
    <row r="100" spans="1:9" ht="16.5" customHeight="1" x14ac:dyDescent="0.2">
      <c r="A100" s="75">
        <v>92</v>
      </c>
      <c r="B100" s="58">
        <v>309</v>
      </c>
      <c r="C100" s="2"/>
      <c r="D100" s="2"/>
      <c r="E100" s="5" t="s">
        <v>492</v>
      </c>
      <c r="F100" s="121">
        <v>8020</v>
      </c>
      <c r="G100" s="29">
        <f>G101</f>
        <v>56</v>
      </c>
      <c r="H100" s="87">
        <f>G100-F100</f>
        <v>-7964</v>
      </c>
      <c r="I100" s="126">
        <f>G100/F100*100</f>
        <v>0.69825436408977559</v>
      </c>
    </row>
    <row r="101" spans="1:9" ht="39.75" hidden="1" customHeight="1" x14ac:dyDescent="0.2">
      <c r="A101" s="75">
        <v>93</v>
      </c>
      <c r="B101" s="58">
        <v>309</v>
      </c>
      <c r="C101" s="2" t="s">
        <v>221</v>
      </c>
      <c r="D101" s="2"/>
      <c r="E101" s="91" t="s">
        <v>401</v>
      </c>
      <c r="F101" s="91"/>
      <c r="G101" s="29">
        <f>G102</f>
        <v>56</v>
      </c>
    </row>
    <row r="102" spans="1:9" ht="38.25" hidden="1" x14ac:dyDescent="0.2">
      <c r="A102" s="75">
        <v>94</v>
      </c>
      <c r="B102" s="58">
        <v>309</v>
      </c>
      <c r="C102" s="2" t="s">
        <v>219</v>
      </c>
      <c r="D102" s="2"/>
      <c r="E102" s="91" t="s">
        <v>159</v>
      </c>
      <c r="F102" s="91"/>
      <c r="G102" s="29">
        <f>G103</f>
        <v>56</v>
      </c>
    </row>
    <row r="103" spans="1:9" ht="51" hidden="1" x14ac:dyDescent="0.2">
      <c r="A103" s="75">
        <v>95</v>
      </c>
      <c r="B103" s="58">
        <v>309</v>
      </c>
      <c r="C103" s="2" t="s">
        <v>220</v>
      </c>
      <c r="D103" s="2"/>
      <c r="E103" s="91" t="s">
        <v>160</v>
      </c>
      <c r="F103" s="91"/>
      <c r="G103" s="29">
        <f>G104</f>
        <v>56</v>
      </c>
    </row>
    <row r="104" spans="1:9" ht="25.5" hidden="1" x14ac:dyDescent="0.2">
      <c r="A104" s="75">
        <v>96</v>
      </c>
      <c r="B104" s="59">
        <v>309</v>
      </c>
      <c r="C104" s="4" t="s">
        <v>220</v>
      </c>
      <c r="D104" s="4">
        <v>240</v>
      </c>
      <c r="E104" s="97" t="s">
        <v>77</v>
      </c>
      <c r="F104" s="97"/>
      <c r="G104" s="67">
        <v>56</v>
      </c>
    </row>
    <row r="105" spans="1:9" ht="27.6" customHeight="1" x14ac:dyDescent="0.2">
      <c r="A105" s="75">
        <v>97</v>
      </c>
      <c r="B105" s="58">
        <v>310</v>
      </c>
      <c r="C105" s="2"/>
      <c r="D105" s="2"/>
      <c r="E105" s="98" t="s">
        <v>497</v>
      </c>
      <c r="F105" s="123">
        <v>2193</v>
      </c>
      <c r="G105" s="29">
        <f>G106</f>
        <v>10626</v>
      </c>
      <c r="H105" s="87">
        <f>G105-F105</f>
        <v>8433</v>
      </c>
      <c r="I105" s="126">
        <f>G105/F105*100</f>
        <v>484.54172366621071</v>
      </c>
    </row>
    <row r="106" spans="1:9" ht="38.25" hidden="1" x14ac:dyDescent="0.2">
      <c r="A106" s="75">
        <v>98</v>
      </c>
      <c r="B106" s="58">
        <v>310</v>
      </c>
      <c r="C106" s="2" t="s">
        <v>221</v>
      </c>
      <c r="D106" s="2"/>
      <c r="E106" s="91" t="s">
        <v>401</v>
      </c>
      <c r="F106" s="91"/>
      <c r="G106" s="29">
        <f>G116+G107+G127</f>
        <v>10626</v>
      </c>
    </row>
    <row r="107" spans="1:9" ht="38.25" hidden="1" x14ac:dyDescent="0.2">
      <c r="A107" s="75">
        <v>99</v>
      </c>
      <c r="B107" s="58">
        <v>310</v>
      </c>
      <c r="C107" s="2" t="s">
        <v>219</v>
      </c>
      <c r="D107" s="2"/>
      <c r="E107" s="91" t="s">
        <v>159</v>
      </c>
      <c r="F107" s="91"/>
      <c r="G107" s="29">
        <f>G108+G110+G112+G114</f>
        <v>923.7</v>
      </c>
    </row>
    <row r="108" spans="1:9" ht="25.5" hidden="1" x14ac:dyDescent="0.2">
      <c r="A108" s="75">
        <v>100</v>
      </c>
      <c r="B108" s="58">
        <v>310</v>
      </c>
      <c r="C108" s="33" t="s">
        <v>218</v>
      </c>
      <c r="D108" s="33"/>
      <c r="E108" s="98" t="s">
        <v>176</v>
      </c>
      <c r="F108" s="98"/>
      <c r="G108" s="29">
        <f>G109</f>
        <v>673.7</v>
      </c>
    </row>
    <row r="109" spans="1:9" ht="25.5" hidden="1" x14ac:dyDescent="0.2">
      <c r="A109" s="75">
        <v>101</v>
      </c>
      <c r="B109" s="59">
        <v>310</v>
      </c>
      <c r="C109" s="56" t="s">
        <v>218</v>
      </c>
      <c r="D109" s="4">
        <v>240</v>
      </c>
      <c r="E109" s="97" t="s">
        <v>77</v>
      </c>
      <c r="F109" s="97"/>
      <c r="G109" s="67">
        <v>673.7</v>
      </c>
    </row>
    <row r="110" spans="1:9" ht="25.5" hidden="1" x14ac:dyDescent="0.2">
      <c r="A110" s="75">
        <v>102</v>
      </c>
      <c r="B110" s="58">
        <v>310</v>
      </c>
      <c r="C110" s="2" t="s">
        <v>493</v>
      </c>
      <c r="D110" s="2"/>
      <c r="E110" s="98" t="s">
        <v>522</v>
      </c>
      <c r="F110" s="98"/>
      <c r="G110" s="29">
        <f>G111</f>
        <v>132</v>
      </c>
    </row>
    <row r="111" spans="1:9" ht="25.5" hidden="1" x14ac:dyDescent="0.2">
      <c r="A111" s="75">
        <v>103</v>
      </c>
      <c r="B111" s="59">
        <v>310</v>
      </c>
      <c r="C111" s="4" t="s">
        <v>493</v>
      </c>
      <c r="D111" s="4" t="s">
        <v>78</v>
      </c>
      <c r="E111" s="97" t="s">
        <v>77</v>
      </c>
      <c r="F111" s="97"/>
      <c r="G111" s="67">
        <v>132</v>
      </c>
    </row>
    <row r="112" spans="1:9" ht="38.25" hidden="1" x14ac:dyDescent="0.2">
      <c r="A112" s="75">
        <v>104</v>
      </c>
      <c r="B112" s="58">
        <v>310</v>
      </c>
      <c r="C112" s="2" t="s">
        <v>494</v>
      </c>
      <c r="D112" s="2"/>
      <c r="E112" s="98" t="s">
        <v>498</v>
      </c>
      <c r="F112" s="98"/>
      <c r="G112" s="29">
        <f>G113</f>
        <v>60</v>
      </c>
    </row>
    <row r="113" spans="1:7" ht="25.5" hidden="1" x14ac:dyDescent="0.2">
      <c r="A113" s="75">
        <v>105</v>
      </c>
      <c r="B113" s="59">
        <v>310</v>
      </c>
      <c r="C113" s="4" t="s">
        <v>494</v>
      </c>
      <c r="D113" s="4" t="s">
        <v>78</v>
      </c>
      <c r="E113" s="97" t="s">
        <v>77</v>
      </c>
      <c r="F113" s="97"/>
      <c r="G113" s="67">
        <v>60</v>
      </c>
    </row>
    <row r="114" spans="1:7" ht="38.25" hidden="1" x14ac:dyDescent="0.2">
      <c r="A114" s="75">
        <v>106</v>
      </c>
      <c r="B114" s="58">
        <v>310</v>
      </c>
      <c r="C114" s="2" t="s">
        <v>499</v>
      </c>
      <c r="D114" s="4"/>
      <c r="E114" s="98" t="s">
        <v>523</v>
      </c>
      <c r="F114" s="98"/>
      <c r="G114" s="29">
        <f>G115</f>
        <v>58</v>
      </c>
    </row>
    <row r="115" spans="1:7" ht="25.5" hidden="1" x14ac:dyDescent="0.2">
      <c r="A115" s="75">
        <v>107</v>
      </c>
      <c r="B115" s="59">
        <v>310</v>
      </c>
      <c r="C115" s="4" t="s">
        <v>499</v>
      </c>
      <c r="D115" s="4" t="s">
        <v>78</v>
      </c>
      <c r="E115" s="97" t="s">
        <v>77</v>
      </c>
      <c r="F115" s="97"/>
      <c r="G115" s="67">
        <v>58</v>
      </c>
    </row>
    <row r="116" spans="1:7" ht="25.5" hidden="1" x14ac:dyDescent="0.2">
      <c r="A116" s="75">
        <v>108</v>
      </c>
      <c r="B116" s="58">
        <v>310</v>
      </c>
      <c r="C116" s="2" t="s">
        <v>224</v>
      </c>
      <c r="D116" s="2"/>
      <c r="E116" s="91" t="s">
        <v>161</v>
      </c>
      <c r="F116" s="91"/>
      <c r="G116" s="29">
        <f>G117+G119+G123+G125+G121</f>
        <v>2245.3000000000002</v>
      </c>
    </row>
    <row r="117" spans="1:7" s="21" customFormat="1" ht="25.5" hidden="1" x14ac:dyDescent="0.2">
      <c r="A117" s="75">
        <v>109</v>
      </c>
      <c r="B117" s="58">
        <v>310</v>
      </c>
      <c r="C117" s="2" t="s">
        <v>225</v>
      </c>
      <c r="D117" s="2"/>
      <c r="E117" s="91" t="s">
        <v>162</v>
      </c>
      <c r="F117" s="91"/>
      <c r="G117" s="29">
        <f>G118</f>
        <v>865</v>
      </c>
    </row>
    <row r="118" spans="1:7" ht="24.75" hidden="1" customHeight="1" x14ac:dyDescent="0.2">
      <c r="A118" s="75">
        <v>110</v>
      </c>
      <c r="B118" s="59">
        <v>310</v>
      </c>
      <c r="C118" s="4" t="s">
        <v>225</v>
      </c>
      <c r="D118" s="4">
        <v>240</v>
      </c>
      <c r="E118" s="97" t="s">
        <v>77</v>
      </c>
      <c r="F118" s="97"/>
      <c r="G118" s="67">
        <f>165+245+455</f>
        <v>865</v>
      </c>
    </row>
    <row r="119" spans="1:7" s="21" customFormat="1" ht="27" hidden="1" customHeight="1" x14ac:dyDescent="0.2">
      <c r="A119" s="75">
        <v>111</v>
      </c>
      <c r="B119" s="58">
        <v>310</v>
      </c>
      <c r="C119" s="2" t="s">
        <v>226</v>
      </c>
      <c r="D119" s="2"/>
      <c r="E119" s="91" t="s">
        <v>177</v>
      </c>
      <c r="F119" s="91"/>
      <c r="G119" s="29">
        <f>G120</f>
        <v>643</v>
      </c>
    </row>
    <row r="120" spans="1:7" ht="24.75" hidden="1" customHeight="1" x14ac:dyDescent="0.2">
      <c r="A120" s="75">
        <v>112</v>
      </c>
      <c r="B120" s="59">
        <v>310</v>
      </c>
      <c r="C120" s="4" t="s">
        <v>226</v>
      </c>
      <c r="D120" s="4">
        <v>240</v>
      </c>
      <c r="E120" s="97" t="s">
        <v>77</v>
      </c>
      <c r="F120" s="97"/>
      <c r="G120" s="67">
        <v>643</v>
      </c>
    </row>
    <row r="121" spans="1:7" s="21" customFormat="1" ht="29.25" hidden="1" customHeight="1" x14ac:dyDescent="0.2">
      <c r="A121" s="75">
        <v>113</v>
      </c>
      <c r="B121" s="58">
        <v>310</v>
      </c>
      <c r="C121" s="2" t="s">
        <v>335</v>
      </c>
      <c r="D121" s="2"/>
      <c r="E121" s="91" t="s">
        <v>336</v>
      </c>
      <c r="F121" s="91"/>
      <c r="G121" s="29">
        <f>G122</f>
        <v>50</v>
      </c>
    </row>
    <row r="122" spans="1:7" ht="26.25" hidden="1" customHeight="1" x14ac:dyDescent="0.2">
      <c r="A122" s="75">
        <v>114</v>
      </c>
      <c r="B122" s="59">
        <v>310</v>
      </c>
      <c r="C122" s="4" t="s">
        <v>335</v>
      </c>
      <c r="D122" s="4" t="s">
        <v>72</v>
      </c>
      <c r="E122" s="97" t="s">
        <v>517</v>
      </c>
      <c r="F122" s="97"/>
      <c r="G122" s="67">
        <v>50</v>
      </c>
    </row>
    <row r="123" spans="1:7" s="21" customFormat="1" ht="25.5" hidden="1" x14ac:dyDescent="0.2">
      <c r="A123" s="75">
        <v>115</v>
      </c>
      <c r="B123" s="58">
        <v>310</v>
      </c>
      <c r="C123" s="2" t="s">
        <v>228</v>
      </c>
      <c r="D123" s="2"/>
      <c r="E123" s="98" t="s">
        <v>216</v>
      </c>
      <c r="F123" s="98"/>
      <c r="G123" s="29">
        <f>G124</f>
        <v>5</v>
      </c>
    </row>
    <row r="124" spans="1:7" hidden="1" x14ac:dyDescent="0.2">
      <c r="A124" s="75">
        <v>116</v>
      </c>
      <c r="B124" s="59">
        <v>310</v>
      </c>
      <c r="C124" s="56" t="s">
        <v>228</v>
      </c>
      <c r="D124" s="56" t="s">
        <v>79</v>
      </c>
      <c r="E124" s="99" t="s">
        <v>80</v>
      </c>
      <c r="F124" s="99"/>
      <c r="G124" s="67">
        <v>5</v>
      </c>
    </row>
    <row r="125" spans="1:7" s="21" customFormat="1" ht="42" hidden="1" customHeight="1" x14ac:dyDescent="0.2">
      <c r="A125" s="75">
        <v>117</v>
      </c>
      <c r="B125" s="58">
        <v>310</v>
      </c>
      <c r="C125" s="2" t="s">
        <v>227</v>
      </c>
      <c r="D125" s="2"/>
      <c r="E125" s="91" t="s">
        <v>217</v>
      </c>
      <c r="F125" s="91"/>
      <c r="G125" s="29">
        <f>G126</f>
        <v>682.3</v>
      </c>
    </row>
    <row r="126" spans="1:7" ht="24.75" hidden="1" customHeight="1" x14ac:dyDescent="0.2">
      <c r="A126" s="75">
        <v>118</v>
      </c>
      <c r="B126" s="59">
        <v>310</v>
      </c>
      <c r="C126" s="4" t="s">
        <v>227</v>
      </c>
      <c r="D126" s="4">
        <v>240</v>
      </c>
      <c r="E126" s="97" t="s">
        <v>77</v>
      </c>
      <c r="F126" s="97"/>
      <c r="G126" s="67">
        <f>14+616.3+52</f>
        <v>682.3</v>
      </c>
    </row>
    <row r="127" spans="1:7" ht="40.5" hidden="1" customHeight="1" x14ac:dyDescent="0.2">
      <c r="A127" s="75">
        <v>119</v>
      </c>
      <c r="B127" s="58">
        <v>310</v>
      </c>
      <c r="C127" s="2" t="s">
        <v>222</v>
      </c>
      <c r="D127" s="2"/>
      <c r="E127" s="91" t="s">
        <v>402</v>
      </c>
      <c r="F127" s="91"/>
      <c r="G127" s="29">
        <f>G128</f>
        <v>7457</v>
      </c>
    </row>
    <row r="128" spans="1:7" ht="24.75" hidden="1" customHeight="1" x14ac:dyDescent="0.2">
      <c r="A128" s="75">
        <v>120</v>
      </c>
      <c r="B128" s="58">
        <v>310</v>
      </c>
      <c r="C128" s="2" t="s">
        <v>223</v>
      </c>
      <c r="D128" s="2"/>
      <c r="E128" s="98" t="s">
        <v>165</v>
      </c>
      <c r="F128" s="98"/>
      <c r="G128" s="29">
        <f>G129+G130</f>
        <v>7457</v>
      </c>
    </row>
    <row r="129" spans="1:9" ht="24.75" hidden="1" customHeight="1" x14ac:dyDescent="0.2">
      <c r="A129" s="75">
        <v>121</v>
      </c>
      <c r="B129" s="59">
        <v>310</v>
      </c>
      <c r="C129" s="4" t="s">
        <v>223</v>
      </c>
      <c r="D129" s="4" t="s">
        <v>44</v>
      </c>
      <c r="E129" s="97" t="s">
        <v>45</v>
      </c>
      <c r="F129" s="97"/>
      <c r="G129" s="67">
        <v>6737.8</v>
      </c>
    </row>
    <row r="130" spans="1:9" ht="24.75" hidden="1" customHeight="1" x14ac:dyDescent="0.2">
      <c r="A130" s="75">
        <v>122</v>
      </c>
      <c r="B130" s="59">
        <v>310</v>
      </c>
      <c r="C130" s="4" t="s">
        <v>223</v>
      </c>
      <c r="D130" s="4">
        <v>240</v>
      </c>
      <c r="E130" s="97" t="s">
        <v>77</v>
      </c>
      <c r="F130" s="97"/>
      <c r="G130" s="67">
        <v>719.2</v>
      </c>
    </row>
    <row r="131" spans="1:9" ht="25.5" customHeight="1" x14ac:dyDescent="0.2">
      <c r="A131" s="75">
        <v>123</v>
      </c>
      <c r="B131" s="58">
        <v>314</v>
      </c>
      <c r="C131" s="2"/>
      <c r="D131" s="2"/>
      <c r="E131" s="91" t="s">
        <v>10</v>
      </c>
      <c r="F131" s="121">
        <v>469</v>
      </c>
      <c r="G131" s="29">
        <f>G132+G136</f>
        <v>361</v>
      </c>
      <c r="H131" s="87">
        <f>G131-F131</f>
        <v>-108</v>
      </c>
      <c r="I131" s="126">
        <f>G131/F131*100</f>
        <v>76.972281449893387</v>
      </c>
    </row>
    <row r="132" spans="1:9" ht="26.45" hidden="1" customHeight="1" x14ac:dyDescent="0.2">
      <c r="A132" s="75">
        <v>124</v>
      </c>
      <c r="B132" s="58">
        <v>314</v>
      </c>
      <c r="C132" s="2" t="s">
        <v>221</v>
      </c>
      <c r="D132" s="2"/>
      <c r="E132" s="91" t="s">
        <v>401</v>
      </c>
      <c r="F132" s="91"/>
      <c r="G132" s="29">
        <f>G133</f>
        <v>160</v>
      </c>
    </row>
    <row r="133" spans="1:9" ht="51" hidden="1" x14ac:dyDescent="0.2">
      <c r="A133" s="75">
        <v>125</v>
      </c>
      <c r="B133" s="58">
        <v>314</v>
      </c>
      <c r="C133" s="2" t="s">
        <v>231</v>
      </c>
      <c r="D133" s="2"/>
      <c r="E133" s="91" t="s">
        <v>164</v>
      </c>
      <c r="F133" s="91"/>
      <c r="G133" s="29">
        <f>G134</f>
        <v>160</v>
      </c>
    </row>
    <row r="134" spans="1:9" ht="25.5" hidden="1" x14ac:dyDescent="0.2">
      <c r="A134" s="75">
        <v>126</v>
      </c>
      <c r="B134" s="58">
        <v>314</v>
      </c>
      <c r="C134" s="2" t="s">
        <v>230</v>
      </c>
      <c r="D134" s="2"/>
      <c r="E134" s="91" t="s">
        <v>229</v>
      </c>
      <c r="F134" s="91"/>
      <c r="G134" s="29">
        <f>G135</f>
        <v>160</v>
      </c>
    </row>
    <row r="135" spans="1:9" ht="41.25" hidden="1" customHeight="1" x14ac:dyDescent="0.2">
      <c r="A135" s="75">
        <v>127</v>
      </c>
      <c r="B135" s="59">
        <v>314</v>
      </c>
      <c r="C135" s="4" t="s">
        <v>230</v>
      </c>
      <c r="D135" s="56" t="s">
        <v>72</v>
      </c>
      <c r="E135" s="97" t="s">
        <v>517</v>
      </c>
      <c r="F135" s="97"/>
      <c r="G135" s="67">
        <v>160</v>
      </c>
    </row>
    <row r="136" spans="1:9" ht="38.25" hidden="1" x14ac:dyDescent="0.2">
      <c r="A136" s="75">
        <v>128</v>
      </c>
      <c r="B136" s="58">
        <v>314</v>
      </c>
      <c r="C136" s="2" t="s">
        <v>440</v>
      </c>
      <c r="D136" s="2"/>
      <c r="E136" s="91" t="s">
        <v>454</v>
      </c>
      <c r="F136" s="91"/>
      <c r="G136" s="29">
        <f>G137</f>
        <v>201</v>
      </c>
    </row>
    <row r="137" spans="1:9" s="21" customFormat="1" ht="42.95" hidden="1" customHeight="1" x14ac:dyDescent="0.2">
      <c r="A137" s="75">
        <v>129</v>
      </c>
      <c r="B137" s="58">
        <v>314</v>
      </c>
      <c r="C137" s="2" t="s">
        <v>455</v>
      </c>
      <c r="D137" s="2"/>
      <c r="E137" s="91" t="s">
        <v>456</v>
      </c>
      <c r="F137" s="91"/>
      <c r="G137" s="29">
        <f>G138</f>
        <v>201</v>
      </c>
    </row>
    <row r="138" spans="1:9" ht="25.5" hidden="1" x14ac:dyDescent="0.2">
      <c r="A138" s="75">
        <v>130</v>
      </c>
      <c r="B138" s="59">
        <v>314</v>
      </c>
      <c r="C138" s="4" t="s">
        <v>455</v>
      </c>
      <c r="D138" s="4">
        <v>240</v>
      </c>
      <c r="E138" s="97" t="s">
        <v>77</v>
      </c>
      <c r="F138" s="97"/>
      <c r="G138" s="67">
        <v>201</v>
      </c>
    </row>
    <row r="139" spans="1:9" ht="15.75" customHeight="1" x14ac:dyDescent="0.25">
      <c r="A139" s="75">
        <v>131</v>
      </c>
      <c r="B139" s="58">
        <v>400</v>
      </c>
      <c r="C139" s="2"/>
      <c r="D139" s="2"/>
      <c r="E139" s="96" t="s">
        <v>11</v>
      </c>
      <c r="F139" s="120">
        <v>164204.70000000001</v>
      </c>
      <c r="G139" s="29">
        <f>G140+G156+G165+G185+G180+G150</f>
        <v>159984</v>
      </c>
      <c r="H139" s="87">
        <f>G139-F139</f>
        <v>-4220.7000000000116</v>
      </c>
      <c r="I139" s="126">
        <f>G139/F139*100</f>
        <v>97.429610723688171</v>
      </c>
    </row>
    <row r="140" spans="1:9" ht="15.75" customHeight="1" x14ac:dyDescent="0.2">
      <c r="A140" s="75">
        <v>132</v>
      </c>
      <c r="B140" s="58">
        <v>405</v>
      </c>
      <c r="C140" s="2"/>
      <c r="D140" s="2"/>
      <c r="E140" s="91" t="s">
        <v>185</v>
      </c>
      <c r="F140" s="121">
        <v>644.79999999999995</v>
      </c>
      <c r="G140" s="29">
        <f>G145+G141</f>
        <v>642.5</v>
      </c>
      <c r="H140" s="87">
        <f>G140-F140</f>
        <v>-2.2999999999999545</v>
      </c>
      <c r="I140" s="126">
        <f>G140/F140*100</f>
        <v>99.643300248138971</v>
      </c>
    </row>
    <row r="141" spans="1:9" ht="42" hidden="1" customHeight="1" x14ac:dyDescent="0.2">
      <c r="A141" s="75">
        <v>133</v>
      </c>
      <c r="B141" s="58">
        <v>405</v>
      </c>
      <c r="C141" s="10" t="s">
        <v>249</v>
      </c>
      <c r="D141" s="2"/>
      <c r="E141" s="91" t="s">
        <v>396</v>
      </c>
      <c r="F141" s="91"/>
      <c r="G141" s="29">
        <f>G142</f>
        <v>52</v>
      </c>
    </row>
    <row r="142" spans="1:9" ht="27.75" hidden="1" customHeight="1" x14ac:dyDescent="0.2">
      <c r="A142" s="75">
        <v>134</v>
      </c>
      <c r="B142" s="58">
        <v>405</v>
      </c>
      <c r="C142" s="10" t="s">
        <v>274</v>
      </c>
      <c r="D142" s="10"/>
      <c r="E142" s="91" t="s">
        <v>111</v>
      </c>
      <c r="F142" s="91"/>
      <c r="G142" s="29">
        <f>G143</f>
        <v>52</v>
      </c>
    </row>
    <row r="143" spans="1:9" ht="32.25" hidden="1" customHeight="1" x14ac:dyDescent="0.2">
      <c r="A143" s="75">
        <v>135</v>
      </c>
      <c r="B143" s="58">
        <v>405</v>
      </c>
      <c r="C143" s="10" t="s">
        <v>275</v>
      </c>
      <c r="D143" s="10"/>
      <c r="E143" s="91" t="s">
        <v>112</v>
      </c>
      <c r="F143" s="91"/>
      <c r="G143" s="29">
        <f>G144</f>
        <v>52</v>
      </c>
    </row>
    <row r="144" spans="1:9" ht="26.45" hidden="1" customHeight="1" x14ac:dyDescent="0.2">
      <c r="A144" s="75">
        <v>136</v>
      </c>
      <c r="B144" s="59">
        <v>405</v>
      </c>
      <c r="C144" s="12" t="s">
        <v>275</v>
      </c>
      <c r="D144" s="4" t="s">
        <v>56</v>
      </c>
      <c r="E144" s="97" t="s">
        <v>518</v>
      </c>
      <c r="F144" s="97"/>
      <c r="G144" s="67">
        <v>52</v>
      </c>
    </row>
    <row r="145" spans="1:9" ht="15.75" hidden="1" customHeight="1" x14ac:dyDescent="0.2">
      <c r="A145" s="75">
        <v>137</v>
      </c>
      <c r="B145" s="58">
        <v>405</v>
      </c>
      <c r="C145" s="2" t="s">
        <v>189</v>
      </c>
      <c r="D145" s="2"/>
      <c r="E145" s="91" t="s">
        <v>156</v>
      </c>
      <c r="F145" s="91"/>
      <c r="G145" s="29">
        <f>G148+G146</f>
        <v>590.5</v>
      </c>
    </row>
    <row r="146" spans="1:9" s="81" customFormat="1" ht="24.75" hidden="1" customHeight="1" x14ac:dyDescent="0.2">
      <c r="A146" s="75">
        <v>138</v>
      </c>
      <c r="B146" s="58">
        <v>405</v>
      </c>
      <c r="C146" s="33" t="s">
        <v>347</v>
      </c>
      <c r="D146" s="33"/>
      <c r="E146" s="98" t="s">
        <v>348</v>
      </c>
      <c r="F146" s="98"/>
      <c r="G146" s="29">
        <f>G147</f>
        <v>30</v>
      </c>
    </row>
    <row r="147" spans="1:9" s="81" customFormat="1" ht="25.5" hidden="1" x14ac:dyDescent="0.2">
      <c r="A147" s="75">
        <v>139</v>
      </c>
      <c r="B147" s="59">
        <v>405</v>
      </c>
      <c r="C147" s="56" t="s">
        <v>347</v>
      </c>
      <c r="D147" s="56">
        <v>240</v>
      </c>
      <c r="E147" s="99" t="s">
        <v>77</v>
      </c>
      <c r="F147" s="99"/>
      <c r="G147" s="67">
        <v>30</v>
      </c>
    </row>
    <row r="148" spans="1:9" ht="38.25" hidden="1" x14ac:dyDescent="0.2">
      <c r="A148" s="75">
        <v>140</v>
      </c>
      <c r="B148" s="58">
        <v>405</v>
      </c>
      <c r="C148" s="10" t="s">
        <v>192</v>
      </c>
      <c r="D148" s="2"/>
      <c r="E148" s="91" t="s">
        <v>491</v>
      </c>
      <c r="F148" s="91"/>
      <c r="G148" s="29">
        <f>G149</f>
        <v>560.5</v>
      </c>
    </row>
    <row r="149" spans="1:9" s="68" customFormat="1" ht="25.5" hidden="1" x14ac:dyDescent="0.2">
      <c r="A149" s="75">
        <v>141</v>
      </c>
      <c r="B149" s="59">
        <v>405</v>
      </c>
      <c r="C149" s="4" t="s">
        <v>192</v>
      </c>
      <c r="D149" s="4">
        <v>240</v>
      </c>
      <c r="E149" s="97" t="s">
        <v>77</v>
      </c>
      <c r="F149" s="97"/>
      <c r="G149" s="77">
        <v>560.5</v>
      </c>
    </row>
    <row r="150" spans="1:9" ht="15" customHeight="1" x14ac:dyDescent="0.2">
      <c r="A150" s="75">
        <v>142</v>
      </c>
      <c r="B150" s="58">
        <v>406</v>
      </c>
      <c r="C150" s="2"/>
      <c r="D150" s="2"/>
      <c r="E150" s="91" t="s">
        <v>55</v>
      </c>
      <c r="F150" s="121">
        <v>11375.4</v>
      </c>
      <c r="G150" s="29">
        <f>G151</f>
        <v>5627</v>
      </c>
      <c r="H150" s="87">
        <f>G150-F150</f>
        <v>-5748.4</v>
      </c>
      <c r="I150" s="126">
        <f>G150/F150*100</f>
        <v>49.466392390597257</v>
      </c>
    </row>
    <row r="151" spans="1:9" s="21" customFormat="1" ht="38.25" hidden="1" x14ac:dyDescent="0.2">
      <c r="A151" s="75">
        <v>143</v>
      </c>
      <c r="B151" s="58">
        <v>406</v>
      </c>
      <c r="C151" s="33" t="s">
        <v>232</v>
      </c>
      <c r="D151" s="2"/>
      <c r="E151" s="98" t="s">
        <v>403</v>
      </c>
      <c r="F151" s="98"/>
      <c r="G151" s="29">
        <f>G152</f>
        <v>5627</v>
      </c>
    </row>
    <row r="152" spans="1:9" s="21" customFormat="1" ht="25.5" hidden="1" x14ac:dyDescent="0.2">
      <c r="A152" s="75">
        <v>144</v>
      </c>
      <c r="B152" s="1">
        <v>406</v>
      </c>
      <c r="C152" s="2" t="s">
        <v>432</v>
      </c>
      <c r="D152" s="2"/>
      <c r="E152" s="98" t="s">
        <v>429</v>
      </c>
      <c r="F152" s="98"/>
      <c r="G152" s="29">
        <f>G153</f>
        <v>5627</v>
      </c>
    </row>
    <row r="153" spans="1:9" ht="21" hidden="1" customHeight="1" x14ac:dyDescent="0.2">
      <c r="A153" s="75">
        <v>145</v>
      </c>
      <c r="B153" s="58">
        <v>406</v>
      </c>
      <c r="C153" s="33" t="s">
        <v>387</v>
      </c>
      <c r="D153" s="2"/>
      <c r="E153" s="91" t="s">
        <v>69</v>
      </c>
      <c r="F153" s="91"/>
      <c r="G153" s="29">
        <f>G154</f>
        <v>5627</v>
      </c>
    </row>
    <row r="154" spans="1:9" ht="24.75" hidden="1" customHeight="1" x14ac:dyDescent="0.2">
      <c r="A154" s="75">
        <v>146</v>
      </c>
      <c r="B154" s="59">
        <v>406</v>
      </c>
      <c r="C154" s="56" t="s">
        <v>387</v>
      </c>
      <c r="D154" s="4">
        <v>240</v>
      </c>
      <c r="E154" s="97" t="s">
        <v>77</v>
      </c>
      <c r="F154" s="97"/>
      <c r="G154" s="67">
        <v>5627</v>
      </c>
    </row>
    <row r="155" spans="1:9" ht="15.75" customHeight="1" x14ac:dyDescent="0.2">
      <c r="A155" s="119"/>
      <c r="B155" s="58"/>
      <c r="C155" s="56"/>
      <c r="D155" s="4"/>
      <c r="E155" s="5" t="s">
        <v>84</v>
      </c>
      <c r="F155" s="121">
        <v>800</v>
      </c>
      <c r="G155" s="41">
        <v>0</v>
      </c>
      <c r="H155" s="87">
        <f>G155-F155</f>
        <v>-800</v>
      </c>
      <c r="I155" s="126">
        <f>G155/F155*100</f>
        <v>0</v>
      </c>
    </row>
    <row r="156" spans="1:9" x14ac:dyDescent="0.2">
      <c r="A156" s="75">
        <v>147</v>
      </c>
      <c r="B156" s="58">
        <v>408</v>
      </c>
      <c r="C156" s="2"/>
      <c r="D156" s="2"/>
      <c r="E156" s="91" t="s">
        <v>12</v>
      </c>
      <c r="F156" s="121">
        <v>72254</v>
      </c>
      <c r="G156" s="29">
        <f>G157+G161</f>
        <v>61546</v>
      </c>
      <c r="H156" s="87">
        <f>G156-F156</f>
        <v>-10708</v>
      </c>
      <c r="I156" s="126">
        <f>G156/F156*100</f>
        <v>85.180059235474843</v>
      </c>
    </row>
    <row r="157" spans="1:9" ht="32.25" hidden="1" customHeight="1" x14ac:dyDescent="0.2">
      <c r="A157" s="75">
        <v>148</v>
      </c>
      <c r="B157" s="58">
        <v>408</v>
      </c>
      <c r="C157" s="2" t="s">
        <v>234</v>
      </c>
      <c r="D157" s="2"/>
      <c r="E157" s="91" t="s">
        <v>418</v>
      </c>
      <c r="F157" s="91"/>
      <c r="G157" s="29">
        <f>G158</f>
        <v>60773</v>
      </c>
    </row>
    <row r="158" spans="1:9" s="21" customFormat="1" ht="25.5" hidden="1" x14ac:dyDescent="0.2">
      <c r="A158" s="75">
        <v>149</v>
      </c>
      <c r="B158" s="58">
        <v>408</v>
      </c>
      <c r="C158" s="2" t="s">
        <v>235</v>
      </c>
      <c r="D158" s="2"/>
      <c r="E158" s="91" t="s">
        <v>132</v>
      </c>
      <c r="F158" s="91"/>
      <c r="G158" s="29">
        <f>G159</f>
        <v>60773</v>
      </c>
    </row>
    <row r="159" spans="1:9" s="21" customFormat="1" ht="27.75" hidden="1" customHeight="1" x14ac:dyDescent="0.2">
      <c r="A159" s="75">
        <v>150</v>
      </c>
      <c r="B159" s="58">
        <v>408</v>
      </c>
      <c r="C159" s="2" t="s">
        <v>419</v>
      </c>
      <c r="D159" s="2"/>
      <c r="E159" s="91" t="s">
        <v>133</v>
      </c>
      <c r="F159" s="91"/>
      <c r="G159" s="29">
        <f>G160</f>
        <v>60773</v>
      </c>
    </row>
    <row r="160" spans="1:9" ht="25.5" hidden="1" customHeight="1" x14ac:dyDescent="0.2">
      <c r="A160" s="75">
        <v>151</v>
      </c>
      <c r="B160" s="59">
        <v>408</v>
      </c>
      <c r="C160" s="4" t="s">
        <v>419</v>
      </c>
      <c r="D160" s="4" t="s">
        <v>56</v>
      </c>
      <c r="E160" s="97" t="s">
        <v>518</v>
      </c>
      <c r="F160" s="97"/>
      <c r="G160" s="67">
        <f>57773+511+2489</f>
        <v>60773</v>
      </c>
    </row>
    <row r="161" spans="1:9" ht="18" hidden="1" customHeight="1" x14ac:dyDescent="0.2">
      <c r="A161" s="75">
        <v>152</v>
      </c>
      <c r="B161" s="58">
        <v>408</v>
      </c>
      <c r="C161" s="10" t="s">
        <v>189</v>
      </c>
      <c r="D161" s="2"/>
      <c r="E161" s="91" t="s">
        <v>156</v>
      </c>
      <c r="F161" s="91"/>
      <c r="G161" s="29">
        <f>G162</f>
        <v>773</v>
      </c>
    </row>
    <row r="162" spans="1:9" ht="28.5" hidden="1" customHeight="1" x14ac:dyDescent="0.2">
      <c r="A162" s="75">
        <v>153</v>
      </c>
      <c r="B162" s="58">
        <v>408</v>
      </c>
      <c r="C162" s="2" t="s">
        <v>267</v>
      </c>
      <c r="D162" s="2"/>
      <c r="E162" s="91" t="s">
        <v>233</v>
      </c>
      <c r="F162" s="91"/>
      <c r="G162" s="29">
        <f>G164+G163</f>
        <v>773</v>
      </c>
    </row>
    <row r="163" spans="1:9" ht="28.5" hidden="1" customHeight="1" x14ac:dyDescent="0.2">
      <c r="A163" s="75">
        <v>154</v>
      </c>
      <c r="B163" s="59">
        <v>408</v>
      </c>
      <c r="C163" s="4" t="s">
        <v>267</v>
      </c>
      <c r="D163" s="4">
        <v>240</v>
      </c>
      <c r="E163" s="97" t="s">
        <v>77</v>
      </c>
      <c r="F163" s="97"/>
      <c r="G163" s="67">
        <v>273</v>
      </c>
    </row>
    <row r="164" spans="1:9" ht="38.25" hidden="1" x14ac:dyDescent="0.2">
      <c r="A164" s="75">
        <v>155</v>
      </c>
      <c r="B164" s="59">
        <v>408</v>
      </c>
      <c r="C164" s="4" t="s">
        <v>267</v>
      </c>
      <c r="D164" s="4" t="s">
        <v>56</v>
      </c>
      <c r="E164" s="97" t="s">
        <v>518</v>
      </c>
      <c r="F164" s="97"/>
      <c r="G164" s="67">
        <v>500</v>
      </c>
    </row>
    <row r="165" spans="1:9" s="21" customFormat="1" ht="14.25" customHeight="1" x14ac:dyDescent="0.2">
      <c r="A165" s="75">
        <v>156</v>
      </c>
      <c r="B165" s="58">
        <v>409</v>
      </c>
      <c r="C165" s="2"/>
      <c r="D165" s="2"/>
      <c r="E165" s="91" t="s">
        <v>57</v>
      </c>
      <c r="F165" s="121">
        <v>72205</v>
      </c>
      <c r="G165" s="29">
        <f>G169+G166</f>
        <v>86797</v>
      </c>
      <c r="H165" s="87">
        <f>G165-F165</f>
        <v>14592</v>
      </c>
      <c r="I165" s="126">
        <f>G165/F165*100</f>
        <v>120.20912679177343</v>
      </c>
    </row>
    <row r="166" spans="1:9" s="21" customFormat="1" ht="38.25" hidden="1" x14ac:dyDescent="0.2">
      <c r="A166" s="75">
        <v>157</v>
      </c>
      <c r="B166" s="58">
        <v>409</v>
      </c>
      <c r="C166" s="10" t="s">
        <v>258</v>
      </c>
      <c r="D166" s="10"/>
      <c r="E166" s="91" t="s">
        <v>398</v>
      </c>
      <c r="F166" s="91"/>
      <c r="G166" s="29">
        <f>G167</f>
        <v>400</v>
      </c>
    </row>
    <row r="167" spans="1:9" s="21" customFormat="1" ht="51" hidden="1" x14ac:dyDescent="0.2">
      <c r="A167" s="75">
        <v>158</v>
      </c>
      <c r="B167" s="58">
        <v>409</v>
      </c>
      <c r="C167" s="10" t="s">
        <v>273</v>
      </c>
      <c r="D167" s="10"/>
      <c r="E167" s="91" t="s">
        <v>118</v>
      </c>
      <c r="F167" s="91"/>
      <c r="G167" s="29">
        <f>G168</f>
        <v>400</v>
      </c>
    </row>
    <row r="168" spans="1:9" s="21" customFormat="1" ht="25.5" hidden="1" x14ac:dyDescent="0.2">
      <c r="A168" s="75">
        <v>159</v>
      </c>
      <c r="B168" s="59">
        <v>409</v>
      </c>
      <c r="C168" s="12" t="s">
        <v>273</v>
      </c>
      <c r="D168" s="12" t="s">
        <v>78</v>
      </c>
      <c r="E168" s="97" t="s">
        <v>77</v>
      </c>
      <c r="F168" s="97"/>
      <c r="G168" s="67">
        <v>400</v>
      </c>
    </row>
    <row r="169" spans="1:9" s="20" customFormat="1" ht="25.5" hidden="1" x14ac:dyDescent="0.2">
      <c r="A169" s="75">
        <v>160</v>
      </c>
      <c r="B169" s="58">
        <v>409</v>
      </c>
      <c r="C169" s="2" t="s">
        <v>234</v>
      </c>
      <c r="D169" s="2"/>
      <c r="E169" s="91" t="s">
        <v>418</v>
      </c>
      <c r="F169" s="91"/>
      <c r="G169" s="29">
        <f>G170+G175</f>
        <v>86397</v>
      </c>
    </row>
    <row r="170" spans="1:9" ht="38.25" hidden="1" x14ac:dyDescent="0.2">
      <c r="A170" s="75">
        <v>161</v>
      </c>
      <c r="B170" s="58">
        <v>409</v>
      </c>
      <c r="C170" s="2" t="s">
        <v>268</v>
      </c>
      <c r="D170" s="2"/>
      <c r="E170" s="91" t="s">
        <v>136</v>
      </c>
      <c r="F170" s="91"/>
      <c r="G170" s="29">
        <f>G171+G173</f>
        <v>78377</v>
      </c>
    </row>
    <row r="171" spans="1:9" ht="25.5" hidden="1" x14ac:dyDescent="0.2">
      <c r="A171" s="75">
        <v>162</v>
      </c>
      <c r="B171" s="58">
        <v>409</v>
      </c>
      <c r="C171" s="2" t="s">
        <v>420</v>
      </c>
      <c r="D171" s="2"/>
      <c r="E171" s="91" t="s">
        <v>137</v>
      </c>
      <c r="F171" s="91"/>
      <c r="G171" s="29">
        <f>G172</f>
        <v>58717.9</v>
      </c>
    </row>
    <row r="172" spans="1:9" ht="25.5" hidden="1" x14ac:dyDescent="0.2">
      <c r="A172" s="75">
        <v>163</v>
      </c>
      <c r="B172" s="59">
        <v>409</v>
      </c>
      <c r="C172" s="4" t="s">
        <v>420</v>
      </c>
      <c r="D172" s="4">
        <v>240</v>
      </c>
      <c r="E172" s="97" t="s">
        <v>77</v>
      </c>
      <c r="F172" s="97"/>
      <c r="G172" s="67">
        <v>58717.9</v>
      </c>
    </row>
    <row r="173" spans="1:9" s="21" customFormat="1" ht="25.5" hidden="1" x14ac:dyDescent="0.2">
      <c r="A173" s="75">
        <v>164</v>
      </c>
      <c r="B173" s="58">
        <v>409</v>
      </c>
      <c r="C173" s="2" t="s">
        <v>421</v>
      </c>
      <c r="D173" s="2"/>
      <c r="E173" s="91" t="s">
        <v>178</v>
      </c>
      <c r="F173" s="91"/>
      <c r="G173" s="29">
        <f>G174</f>
        <v>19659.099999999999</v>
      </c>
    </row>
    <row r="174" spans="1:9" ht="25.5" hidden="1" x14ac:dyDescent="0.2">
      <c r="A174" s="75">
        <v>165</v>
      </c>
      <c r="B174" s="59">
        <v>409</v>
      </c>
      <c r="C174" s="4" t="s">
        <v>421</v>
      </c>
      <c r="D174" s="4">
        <v>240</v>
      </c>
      <c r="E174" s="97" t="s">
        <v>77</v>
      </c>
      <c r="F174" s="97"/>
      <c r="G174" s="67">
        <v>19659.099999999999</v>
      </c>
    </row>
    <row r="175" spans="1:9" ht="25.5" hidden="1" customHeight="1" x14ac:dyDescent="0.2">
      <c r="A175" s="75">
        <v>166</v>
      </c>
      <c r="B175" s="58">
        <v>409</v>
      </c>
      <c r="C175" s="2" t="s">
        <v>269</v>
      </c>
      <c r="D175" s="2"/>
      <c r="E175" s="91" t="s">
        <v>138</v>
      </c>
      <c r="F175" s="91"/>
      <c r="G175" s="29">
        <f>G176+G178</f>
        <v>8020</v>
      </c>
    </row>
    <row r="176" spans="1:9" ht="27.75" hidden="1" customHeight="1" x14ac:dyDescent="0.2">
      <c r="A176" s="75">
        <v>167</v>
      </c>
      <c r="B176" s="58">
        <v>409</v>
      </c>
      <c r="C176" s="2" t="s">
        <v>422</v>
      </c>
      <c r="D176" s="2"/>
      <c r="E176" s="91" t="s">
        <v>139</v>
      </c>
      <c r="F176" s="91"/>
      <c r="G176" s="29">
        <f>G177</f>
        <v>4345</v>
      </c>
    </row>
    <row r="177" spans="1:9" s="20" customFormat="1" ht="25.5" hidden="1" x14ac:dyDescent="0.2">
      <c r="A177" s="75">
        <v>168</v>
      </c>
      <c r="B177" s="59">
        <v>409</v>
      </c>
      <c r="C177" s="4" t="s">
        <v>422</v>
      </c>
      <c r="D177" s="4">
        <v>240</v>
      </c>
      <c r="E177" s="97" t="s">
        <v>77</v>
      </c>
      <c r="F177" s="97"/>
      <c r="G177" s="67">
        <v>4345</v>
      </c>
    </row>
    <row r="178" spans="1:9" ht="25.5" hidden="1" x14ac:dyDescent="0.2">
      <c r="A178" s="75">
        <v>169</v>
      </c>
      <c r="B178" s="58">
        <v>409</v>
      </c>
      <c r="C178" s="2" t="s">
        <v>423</v>
      </c>
      <c r="D178" s="2"/>
      <c r="E178" s="91" t="s">
        <v>140</v>
      </c>
      <c r="F178" s="91"/>
      <c r="G178" s="29">
        <f>G179</f>
        <v>3675</v>
      </c>
    </row>
    <row r="179" spans="1:9" ht="25.5" hidden="1" x14ac:dyDescent="0.2">
      <c r="A179" s="75">
        <v>170</v>
      </c>
      <c r="B179" s="59">
        <v>409</v>
      </c>
      <c r="C179" s="4" t="s">
        <v>423</v>
      </c>
      <c r="D179" s="4">
        <v>240</v>
      </c>
      <c r="E179" s="97" t="s">
        <v>77</v>
      </c>
      <c r="F179" s="97"/>
      <c r="G179" s="67">
        <v>3675</v>
      </c>
    </row>
    <row r="180" spans="1:9" x14ac:dyDescent="0.2">
      <c r="A180" s="75">
        <v>171</v>
      </c>
      <c r="B180" s="58">
        <v>410</v>
      </c>
      <c r="C180" s="2"/>
      <c r="D180" s="2"/>
      <c r="E180" s="91" t="s">
        <v>37</v>
      </c>
      <c r="F180" s="121">
        <v>1071.5</v>
      </c>
      <c r="G180" s="29">
        <f>G181</f>
        <v>952.5</v>
      </c>
      <c r="H180" s="87">
        <f>G180-F180</f>
        <v>-119</v>
      </c>
      <c r="I180" s="126">
        <f>G180/F180*100</f>
        <v>88.894073728418107</v>
      </c>
    </row>
    <row r="181" spans="1:9" s="20" customFormat="1" ht="38.25" hidden="1" x14ac:dyDescent="0.2">
      <c r="A181" s="75">
        <v>172</v>
      </c>
      <c r="B181" s="58">
        <v>410</v>
      </c>
      <c r="C181" s="2" t="s">
        <v>234</v>
      </c>
      <c r="D181" s="2"/>
      <c r="E181" s="91" t="s">
        <v>404</v>
      </c>
      <c r="F181" s="91"/>
      <c r="G181" s="29">
        <f>G182</f>
        <v>952.5</v>
      </c>
    </row>
    <row r="182" spans="1:9" ht="25.5" hidden="1" x14ac:dyDescent="0.2">
      <c r="A182" s="75">
        <v>173</v>
      </c>
      <c r="B182" s="93">
        <v>410</v>
      </c>
      <c r="C182" s="10" t="s">
        <v>270</v>
      </c>
      <c r="D182" s="10"/>
      <c r="E182" s="91" t="s">
        <v>134</v>
      </c>
      <c r="F182" s="91"/>
      <c r="G182" s="29">
        <f>G183</f>
        <v>952.5</v>
      </c>
    </row>
    <row r="183" spans="1:9" s="20" customFormat="1" ht="25.5" hidden="1" x14ac:dyDescent="0.2">
      <c r="A183" s="75">
        <v>174</v>
      </c>
      <c r="B183" s="93">
        <v>410</v>
      </c>
      <c r="C183" s="10" t="s">
        <v>271</v>
      </c>
      <c r="D183" s="10"/>
      <c r="E183" s="91" t="s">
        <v>135</v>
      </c>
      <c r="F183" s="91"/>
      <c r="G183" s="29">
        <f>G184</f>
        <v>952.5</v>
      </c>
    </row>
    <row r="184" spans="1:9" s="21" customFormat="1" ht="25.5" hidden="1" x14ac:dyDescent="0.2">
      <c r="A184" s="75">
        <v>175</v>
      </c>
      <c r="B184" s="94">
        <v>410</v>
      </c>
      <c r="C184" s="12" t="s">
        <v>271</v>
      </c>
      <c r="D184" s="4">
        <v>240</v>
      </c>
      <c r="E184" s="97" t="s">
        <v>77</v>
      </c>
      <c r="F184" s="97"/>
      <c r="G184" s="67">
        <v>952.5</v>
      </c>
    </row>
    <row r="185" spans="1:9" ht="17.25" customHeight="1" x14ac:dyDescent="0.2">
      <c r="A185" s="75">
        <v>176</v>
      </c>
      <c r="B185" s="58">
        <v>412</v>
      </c>
      <c r="C185" s="2"/>
      <c r="D185" s="2"/>
      <c r="E185" s="91" t="s">
        <v>67</v>
      </c>
      <c r="F185" s="121">
        <v>5854</v>
      </c>
      <c r="G185" s="29">
        <f>G186+G202+G193+G208</f>
        <v>4419</v>
      </c>
      <c r="H185" s="87">
        <f>G185-F185</f>
        <v>-1435</v>
      </c>
      <c r="I185" s="126">
        <f>G185/F185*100</f>
        <v>75.486846600614967</v>
      </c>
    </row>
    <row r="186" spans="1:9" ht="38.25" hidden="1" x14ac:dyDescent="0.2">
      <c r="A186" s="75">
        <v>177</v>
      </c>
      <c r="B186" s="93">
        <v>412</v>
      </c>
      <c r="C186" s="10" t="s">
        <v>258</v>
      </c>
      <c r="D186" s="10"/>
      <c r="E186" s="91" t="s">
        <v>398</v>
      </c>
      <c r="F186" s="91"/>
      <c r="G186" s="29">
        <f>G187+G189+G191</f>
        <v>851.8</v>
      </c>
    </row>
    <row r="187" spans="1:9" s="68" customFormat="1" ht="27.95" hidden="1" customHeight="1" x14ac:dyDescent="0.2">
      <c r="A187" s="75">
        <v>178</v>
      </c>
      <c r="B187" s="93">
        <v>412</v>
      </c>
      <c r="C187" s="10" t="s">
        <v>272</v>
      </c>
      <c r="D187" s="10"/>
      <c r="E187" s="91" t="s">
        <v>181</v>
      </c>
      <c r="F187" s="91"/>
      <c r="G187" s="29">
        <f>G188</f>
        <v>492.3</v>
      </c>
    </row>
    <row r="188" spans="1:9" ht="29.25" hidden="1" customHeight="1" x14ac:dyDescent="0.2">
      <c r="A188" s="75">
        <v>179</v>
      </c>
      <c r="B188" s="94">
        <v>412</v>
      </c>
      <c r="C188" s="12" t="s">
        <v>272</v>
      </c>
      <c r="D188" s="12" t="s">
        <v>78</v>
      </c>
      <c r="E188" s="97" t="s">
        <v>77</v>
      </c>
      <c r="F188" s="97"/>
      <c r="G188" s="67">
        <v>492.3</v>
      </c>
    </row>
    <row r="189" spans="1:9" s="21" customFormat="1" ht="51" hidden="1" x14ac:dyDescent="0.2">
      <c r="A189" s="75">
        <v>180</v>
      </c>
      <c r="B189" s="93">
        <v>412</v>
      </c>
      <c r="C189" s="10" t="s">
        <v>273</v>
      </c>
      <c r="D189" s="10"/>
      <c r="E189" s="91" t="s">
        <v>118</v>
      </c>
      <c r="F189" s="91"/>
      <c r="G189" s="29">
        <f>G190</f>
        <v>250</v>
      </c>
    </row>
    <row r="190" spans="1:9" ht="29.25" hidden="1" customHeight="1" x14ac:dyDescent="0.2">
      <c r="A190" s="75">
        <v>181</v>
      </c>
      <c r="B190" s="94">
        <v>412</v>
      </c>
      <c r="C190" s="12" t="s">
        <v>273</v>
      </c>
      <c r="D190" s="12" t="s">
        <v>78</v>
      </c>
      <c r="E190" s="97" t="s">
        <v>77</v>
      </c>
      <c r="F190" s="97"/>
      <c r="G190" s="67">
        <v>250</v>
      </c>
    </row>
    <row r="191" spans="1:9" ht="45" hidden="1" customHeight="1" x14ac:dyDescent="0.2">
      <c r="A191" s="75">
        <v>182</v>
      </c>
      <c r="B191" s="93">
        <v>412</v>
      </c>
      <c r="C191" s="10" t="s">
        <v>333</v>
      </c>
      <c r="D191" s="10"/>
      <c r="E191" s="91" t="s">
        <v>334</v>
      </c>
      <c r="F191" s="91"/>
      <c r="G191" s="29">
        <f>G192</f>
        <v>109.5</v>
      </c>
    </row>
    <row r="192" spans="1:9" ht="29.25" hidden="1" customHeight="1" x14ac:dyDescent="0.2">
      <c r="A192" s="75">
        <v>183</v>
      </c>
      <c r="B192" s="94">
        <v>412</v>
      </c>
      <c r="C192" s="12" t="s">
        <v>333</v>
      </c>
      <c r="D192" s="12" t="s">
        <v>78</v>
      </c>
      <c r="E192" s="97" t="s">
        <v>77</v>
      </c>
      <c r="F192" s="97"/>
      <c r="G192" s="67">
        <v>109.5</v>
      </c>
    </row>
    <row r="193" spans="1:7" s="21" customFormat="1" ht="39.75" hidden="1" customHeight="1" x14ac:dyDescent="0.2">
      <c r="A193" s="75">
        <v>184</v>
      </c>
      <c r="B193" s="93">
        <v>412</v>
      </c>
      <c r="C193" s="10" t="s">
        <v>249</v>
      </c>
      <c r="D193" s="2"/>
      <c r="E193" s="91" t="s">
        <v>396</v>
      </c>
      <c r="F193" s="91"/>
      <c r="G193" s="29">
        <f>G194+G199</f>
        <v>1215</v>
      </c>
    </row>
    <row r="194" spans="1:7" s="21" customFormat="1" ht="29.25" hidden="1" customHeight="1" x14ac:dyDescent="0.2">
      <c r="A194" s="75">
        <v>185</v>
      </c>
      <c r="B194" s="93">
        <v>412</v>
      </c>
      <c r="C194" s="10" t="s">
        <v>274</v>
      </c>
      <c r="D194" s="10"/>
      <c r="E194" s="91" t="s">
        <v>111</v>
      </c>
      <c r="F194" s="91"/>
      <c r="G194" s="29">
        <f>G195+G197</f>
        <v>255</v>
      </c>
    </row>
    <row r="195" spans="1:7" ht="25.5" hidden="1" x14ac:dyDescent="0.2">
      <c r="A195" s="75">
        <v>186</v>
      </c>
      <c r="B195" s="93">
        <v>412</v>
      </c>
      <c r="C195" s="10" t="s">
        <v>275</v>
      </c>
      <c r="D195" s="10"/>
      <c r="E195" s="91" t="s">
        <v>112</v>
      </c>
      <c r="F195" s="91"/>
      <c r="G195" s="29">
        <f>G196</f>
        <v>202</v>
      </c>
    </row>
    <row r="196" spans="1:7" ht="38.25" hidden="1" x14ac:dyDescent="0.2">
      <c r="A196" s="75">
        <v>187</v>
      </c>
      <c r="B196" s="94">
        <v>412</v>
      </c>
      <c r="C196" s="12" t="s">
        <v>275</v>
      </c>
      <c r="D196" s="4" t="s">
        <v>56</v>
      </c>
      <c r="E196" s="97" t="s">
        <v>518</v>
      </c>
      <c r="F196" s="97"/>
      <c r="G196" s="67">
        <v>202</v>
      </c>
    </row>
    <row r="197" spans="1:7" ht="18" hidden="1" customHeight="1" x14ac:dyDescent="0.2">
      <c r="A197" s="75">
        <v>188</v>
      </c>
      <c r="B197" s="93">
        <v>412</v>
      </c>
      <c r="C197" s="10" t="s">
        <v>362</v>
      </c>
      <c r="D197" s="4"/>
      <c r="E197" s="91" t="s">
        <v>361</v>
      </c>
      <c r="F197" s="91"/>
      <c r="G197" s="29">
        <f>G198</f>
        <v>53</v>
      </c>
    </row>
    <row r="198" spans="1:7" ht="25.5" hidden="1" x14ac:dyDescent="0.2">
      <c r="A198" s="75">
        <v>189</v>
      </c>
      <c r="B198" s="94">
        <v>412</v>
      </c>
      <c r="C198" s="12" t="s">
        <v>362</v>
      </c>
      <c r="D198" s="4" t="s">
        <v>78</v>
      </c>
      <c r="E198" s="97" t="s">
        <v>77</v>
      </c>
      <c r="F198" s="97"/>
      <c r="G198" s="67">
        <v>53</v>
      </c>
    </row>
    <row r="199" spans="1:7" ht="25.5" hidden="1" x14ac:dyDescent="0.2">
      <c r="A199" s="75">
        <v>190</v>
      </c>
      <c r="B199" s="93">
        <v>412</v>
      </c>
      <c r="C199" s="10" t="s">
        <v>376</v>
      </c>
      <c r="D199" s="4"/>
      <c r="E199" s="91" t="s">
        <v>377</v>
      </c>
      <c r="F199" s="91"/>
      <c r="G199" s="29">
        <f>G200</f>
        <v>960</v>
      </c>
    </row>
    <row r="200" spans="1:7" ht="28.5" hidden="1" customHeight="1" x14ac:dyDescent="0.2">
      <c r="A200" s="75">
        <v>191</v>
      </c>
      <c r="B200" s="93">
        <v>412</v>
      </c>
      <c r="C200" s="10" t="s">
        <v>371</v>
      </c>
      <c r="D200" s="4"/>
      <c r="E200" s="91" t="s">
        <v>372</v>
      </c>
      <c r="F200" s="91"/>
      <c r="G200" s="29">
        <f>G201</f>
        <v>960</v>
      </c>
    </row>
    <row r="201" spans="1:7" ht="17.100000000000001" hidden="1" customHeight="1" x14ac:dyDescent="0.2">
      <c r="A201" s="75">
        <v>192</v>
      </c>
      <c r="B201" s="94">
        <v>412</v>
      </c>
      <c r="C201" s="12" t="s">
        <v>371</v>
      </c>
      <c r="D201" s="4" t="s">
        <v>90</v>
      </c>
      <c r="E201" s="97" t="s">
        <v>91</v>
      </c>
      <c r="F201" s="97"/>
      <c r="G201" s="67">
        <f>400+560</f>
        <v>960</v>
      </c>
    </row>
    <row r="202" spans="1:7" ht="38.25" hidden="1" x14ac:dyDescent="0.2">
      <c r="A202" s="75">
        <v>193</v>
      </c>
      <c r="B202" s="93">
        <v>412</v>
      </c>
      <c r="C202" s="10" t="s">
        <v>236</v>
      </c>
      <c r="D202" s="2"/>
      <c r="E202" s="91" t="s">
        <v>405</v>
      </c>
      <c r="F202" s="91"/>
      <c r="G202" s="29">
        <f>G203</f>
        <v>852.2</v>
      </c>
    </row>
    <row r="203" spans="1:7" ht="25.5" hidden="1" x14ac:dyDescent="0.2">
      <c r="A203" s="75">
        <v>194</v>
      </c>
      <c r="B203" s="93">
        <v>412</v>
      </c>
      <c r="C203" s="10" t="s">
        <v>237</v>
      </c>
      <c r="D203" s="10"/>
      <c r="E203" s="5" t="s">
        <v>104</v>
      </c>
      <c r="F203" s="5"/>
      <c r="G203" s="29">
        <f>G204+G206</f>
        <v>852.2</v>
      </c>
    </row>
    <row r="204" spans="1:7" ht="29.25" hidden="1" customHeight="1" x14ac:dyDescent="0.2">
      <c r="A204" s="75">
        <v>195</v>
      </c>
      <c r="B204" s="93">
        <v>412</v>
      </c>
      <c r="C204" s="10" t="s">
        <v>238</v>
      </c>
      <c r="D204" s="10"/>
      <c r="E204" s="91" t="s">
        <v>117</v>
      </c>
      <c r="F204" s="91"/>
      <c r="G204" s="29">
        <f>G205</f>
        <v>397.2</v>
      </c>
    </row>
    <row r="205" spans="1:7" ht="33" hidden="1" customHeight="1" x14ac:dyDescent="0.2">
      <c r="A205" s="75">
        <v>196</v>
      </c>
      <c r="B205" s="94">
        <v>412</v>
      </c>
      <c r="C205" s="12" t="s">
        <v>238</v>
      </c>
      <c r="D205" s="4">
        <v>240</v>
      </c>
      <c r="E205" s="97" t="s">
        <v>77</v>
      </c>
      <c r="F205" s="97"/>
      <c r="G205" s="67">
        <v>397.2</v>
      </c>
    </row>
    <row r="206" spans="1:7" s="21" customFormat="1" ht="16.5" hidden="1" customHeight="1" x14ac:dyDescent="0.2">
      <c r="A206" s="75">
        <v>197</v>
      </c>
      <c r="B206" s="93">
        <v>412</v>
      </c>
      <c r="C206" s="10" t="s">
        <v>349</v>
      </c>
      <c r="D206" s="2"/>
      <c r="E206" s="91" t="s">
        <v>442</v>
      </c>
      <c r="F206" s="91"/>
      <c r="G206" s="29">
        <f>G207</f>
        <v>455</v>
      </c>
    </row>
    <row r="207" spans="1:7" ht="25.5" hidden="1" x14ac:dyDescent="0.2">
      <c r="A207" s="75">
        <v>198</v>
      </c>
      <c r="B207" s="94">
        <v>412</v>
      </c>
      <c r="C207" s="12" t="s">
        <v>349</v>
      </c>
      <c r="D207" s="4">
        <v>240</v>
      </c>
      <c r="E207" s="97" t="s">
        <v>77</v>
      </c>
      <c r="F207" s="97"/>
      <c r="G207" s="67">
        <v>455</v>
      </c>
    </row>
    <row r="208" spans="1:7" ht="15" hidden="1" customHeight="1" x14ac:dyDescent="0.2">
      <c r="A208" s="75">
        <v>199</v>
      </c>
      <c r="B208" s="58">
        <v>412</v>
      </c>
      <c r="C208" s="2" t="s">
        <v>189</v>
      </c>
      <c r="D208" s="2"/>
      <c r="E208" s="91" t="s">
        <v>156</v>
      </c>
      <c r="F208" s="91"/>
      <c r="G208" s="29">
        <f>G209</f>
        <v>1500</v>
      </c>
    </row>
    <row r="209" spans="1:9" ht="25.5" hidden="1" x14ac:dyDescent="0.2">
      <c r="A209" s="75">
        <v>200</v>
      </c>
      <c r="B209" s="93">
        <v>412</v>
      </c>
      <c r="C209" s="10" t="s">
        <v>391</v>
      </c>
      <c r="D209" s="4"/>
      <c r="E209" s="91" t="s">
        <v>392</v>
      </c>
      <c r="F209" s="91"/>
      <c r="G209" s="29">
        <f>G210</f>
        <v>1500</v>
      </c>
    </row>
    <row r="210" spans="1:9" hidden="1" x14ac:dyDescent="0.2">
      <c r="A210" s="75">
        <v>201</v>
      </c>
      <c r="B210" s="94">
        <v>412</v>
      </c>
      <c r="C210" s="12" t="s">
        <v>391</v>
      </c>
      <c r="D210" s="4" t="s">
        <v>51</v>
      </c>
      <c r="E210" s="97" t="s">
        <v>52</v>
      </c>
      <c r="F210" s="97"/>
      <c r="G210" s="67">
        <v>1500</v>
      </c>
    </row>
    <row r="211" spans="1:9" ht="15.75" x14ac:dyDescent="0.25">
      <c r="A211" s="75">
        <v>202</v>
      </c>
      <c r="B211" s="58">
        <v>500</v>
      </c>
      <c r="C211" s="2"/>
      <c r="D211" s="2"/>
      <c r="E211" s="96" t="s">
        <v>13</v>
      </c>
      <c r="F211" s="120">
        <v>184939.3</v>
      </c>
      <c r="G211" s="29">
        <f>G212+G225+G244+G263</f>
        <v>196475.5</v>
      </c>
      <c r="H211" s="87">
        <f>G211-F211</f>
        <v>11536.200000000012</v>
      </c>
      <c r="I211" s="126">
        <f>G211/F211*100</f>
        <v>106.23783046653688</v>
      </c>
    </row>
    <row r="212" spans="1:9" s="21" customFormat="1" x14ac:dyDescent="0.2">
      <c r="A212" s="75">
        <v>203</v>
      </c>
      <c r="B212" s="58">
        <v>501</v>
      </c>
      <c r="C212" s="2"/>
      <c r="D212" s="2"/>
      <c r="E212" s="91" t="s">
        <v>14</v>
      </c>
      <c r="F212" s="121">
        <v>20861.3</v>
      </c>
      <c r="G212" s="29">
        <f>G213</f>
        <v>91544.1</v>
      </c>
      <c r="H212" s="87">
        <f>G212-F212</f>
        <v>70682.8</v>
      </c>
      <c r="I212" s="126">
        <f>G212/F212*100</f>
        <v>438.82260453567136</v>
      </c>
    </row>
    <row r="213" spans="1:9" s="21" customFormat="1" ht="38.25" hidden="1" x14ac:dyDescent="0.2">
      <c r="A213" s="75">
        <v>204</v>
      </c>
      <c r="B213" s="58">
        <v>501</v>
      </c>
      <c r="C213" s="2" t="s">
        <v>201</v>
      </c>
      <c r="D213" s="2"/>
      <c r="E213" s="91" t="s">
        <v>406</v>
      </c>
      <c r="F213" s="91"/>
      <c r="G213" s="29">
        <f>G214</f>
        <v>91544.1</v>
      </c>
    </row>
    <row r="214" spans="1:9" s="21" customFormat="1" ht="38.25" hidden="1" x14ac:dyDescent="0.2">
      <c r="A214" s="75">
        <v>205</v>
      </c>
      <c r="B214" s="58">
        <v>501</v>
      </c>
      <c r="C214" s="2" t="s">
        <v>200</v>
      </c>
      <c r="D214" s="2"/>
      <c r="E214" s="91" t="s">
        <v>318</v>
      </c>
      <c r="F214" s="91"/>
      <c r="G214" s="41">
        <f>G215+G217+G219+G221+G223</f>
        <v>91544.1</v>
      </c>
    </row>
    <row r="215" spans="1:9" ht="27" hidden="1" customHeight="1" x14ac:dyDescent="0.2">
      <c r="A215" s="75">
        <v>206</v>
      </c>
      <c r="B215" s="58">
        <v>501</v>
      </c>
      <c r="C215" s="2" t="s">
        <v>240</v>
      </c>
      <c r="D215" s="2"/>
      <c r="E215" s="91" t="s">
        <v>241</v>
      </c>
      <c r="F215" s="91"/>
      <c r="G215" s="29">
        <f>G216</f>
        <v>2000</v>
      </c>
    </row>
    <row r="216" spans="1:9" s="21" customFormat="1" ht="25.5" hidden="1" x14ac:dyDescent="0.2">
      <c r="A216" s="75">
        <v>207</v>
      </c>
      <c r="B216" s="59">
        <v>501</v>
      </c>
      <c r="C216" s="4" t="s">
        <v>240</v>
      </c>
      <c r="D216" s="4">
        <v>240</v>
      </c>
      <c r="E216" s="97" t="s">
        <v>77</v>
      </c>
      <c r="F216" s="97"/>
      <c r="G216" s="67">
        <v>2000</v>
      </c>
    </row>
    <row r="217" spans="1:9" s="21" customFormat="1" ht="25.5" hidden="1" x14ac:dyDescent="0.2">
      <c r="A217" s="75">
        <v>208</v>
      </c>
      <c r="B217" s="58">
        <v>501</v>
      </c>
      <c r="C217" s="2" t="s">
        <v>245</v>
      </c>
      <c r="D217" s="2"/>
      <c r="E217" s="91" t="s">
        <v>239</v>
      </c>
      <c r="F217" s="91"/>
      <c r="G217" s="29">
        <f>G218</f>
        <v>1400</v>
      </c>
    </row>
    <row r="218" spans="1:9" ht="25.5" hidden="1" x14ac:dyDescent="0.2">
      <c r="A218" s="75">
        <v>209</v>
      </c>
      <c r="B218" s="59">
        <v>501</v>
      </c>
      <c r="C218" s="4" t="s">
        <v>245</v>
      </c>
      <c r="D218" s="4">
        <v>240</v>
      </c>
      <c r="E218" s="97" t="s">
        <v>77</v>
      </c>
      <c r="F218" s="97"/>
      <c r="G218" s="67">
        <v>1400</v>
      </c>
    </row>
    <row r="219" spans="1:9" ht="38.25" hidden="1" x14ac:dyDescent="0.2">
      <c r="A219" s="75">
        <v>210</v>
      </c>
      <c r="B219" s="58">
        <v>501</v>
      </c>
      <c r="C219" s="2" t="s">
        <v>495</v>
      </c>
      <c r="D219" s="2"/>
      <c r="E219" s="98" t="s">
        <v>496</v>
      </c>
      <c r="F219" s="98"/>
      <c r="G219" s="29">
        <f>G220</f>
        <v>5164</v>
      </c>
    </row>
    <row r="220" spans="1:9" hidden="1" x14ac:dyDescent="0.2">
      <c r="A220" s="75">
        <v>211</v>
      </c>
      <c r="B220" s="59">
        <v>501</v>
      </c>
      <c r="C220" s="4" t="s">
        <v>495</v>
      </c>
      <c r="D220" s="4" t="s">
        <v>58</v>
      </c>
      <c r="E220" s="97" t="s">
        <v>444</v>
      </c>
      <c r="F220" s="97"/>
      <c r="G220" s="67">
        <v>5164</v>
      </c>
    </row>
    <row r="221" spans="1:9" ht="38.25" hidden="1" x14ac:dyDescent="0.2">
      <c r="A221" s="75">
        <v>212</v>
      </c>
      <c r="B221" s="58">
        <v>501</v>
      </c>
      <c r="C221" s="2" t="s">
        <v>507</v>
      </c>
      <c r="D221" s="4"/>
      <c r="E221" s="98" t="s">
        <v>508</v>
      </c>
      <c r="F221" s="98"/>
      <c r="G221" s="29">
        <f>G222</f>
        <v>77553.100000000006</v>
      </c>
    </row>
    <row r="222" spans="1:9" hidden="1" x14ac:dyDescent="0.2">
      <c r="A222" s="75">
        <v>213</v>
      </c>
      <c r="B222" s="59">
        <v>501</v>
      </c>
      <c r="C222" s="4" t="s">
        <v>507</v>
      </c>
      <c r="D222" s="4" t="s">
        <v>58</v>
      </c>
      <c r="E222" s="97" t="s">
        <v>444</v>
      </c>
      <c r="F222" s="97"/>
      <c r="G222" s="77">
        <v>77553.100000000006</v>
      </c>
    </row>
    <row r="223" spans="1:9" hidden="1" x14ac:dyDescent="0.2">
      <c r="A223" s="75">
        <v>214</v>
      </c>
      <c r="B223" s="58">
        <v>501</v>
      </c>
      <c r="C223" s="2" t="s">
        <v>509</v>
      </c>
      <c r="D223" s="4"/>
      <c r="E223" s="98" t="s">
        <v>510</v>
      </c>
      <c r="F223" s="98"/>
      <c r="G223" s="29">
        <f>G224</f>
        <v>5427</v>
      </c>
    </row>
    <row r="224" spans="1:9" hidden="1" x14ac:dyDescent="0.2">
      <c r="A224" s="75">
        <v>215</v>
      </c>
      <c r="B224" s="59">
        <v>501</v>
      </c>
      <c r="C224" s="4" t="s">
        <v>509</v>
      </c>
      <c r="D224" s="4" t="s">
        <v>58</v>
      </c>
      <c r="E224" s="97" t="s">
        <v>444</v>
      </c>
      <c r="F224" s="97"/>
      <c r="G224" s="77">
        <v>5427</v>
      </c>
    </row>
    <row r="225" spans="1:9" s="21" customFormat="1" x14ac:dyDescent="0.2">
      <c r="A225" s="75">
        <v>216</v>
      </c>
      <c r="B225" s="58">
        <v>502</v>
      </c>
      <c r="C225" s="2"/>
      <c r="D225" s="2"/>
      <c r="E225" s="91" t="s">
        <v>15</v>
      </c>
      <c r="F225" s="121">
        <v>74071</v>
      </c>
      <c r="G225" s="29">
        <f>G226+G241</f>
        <v>37767.4</v>
      </c>
      <c r="H225" s="87">
        <f>G225-F225</f>
        <v>-36303.599999999999</v>
      </c>
      <c r="I225" s="126">
        <f>G225/F225*100</f>
        <v>50.988106006399271</v>
      </c>
    </row>
    <row r="226" spans="1:9" s="20" customFormat="1" ht="38.25" hidden="1" x14ac:dyDescent="0.2">
      <c r="A226" s="75">
        <v>217</v>
      </c>
      <c r="B226" s="58">
        <v>502</v>
      </c>
      <c r="C226" s="2" t="s">
        <v>201</v>
      </c>
      <c r="D226" s="2"/>
      <c r="E226" s="91" t="s">
        <v>406</v>
      </c>
      <c r="F226" s="91"/>
      <c r="G226" s="29">
        <f>G227+G236+G232</f>
        <v>37687</v>
      </c>
    </row>
    <row r="227" spans="1:9" s="21" customFormat="1" ht="25.5" hidden="1" x14ac:dyDescent="0.2">
      <c r="A227" s="75">
        <v>218</v>
      </c>
      <c r="B227" s="58">
        <v>502</v>
      </c>
      <c r="C227" s="2" t="s">
        <v>276</v>
      </c>
      <c r="D227" s="2"/>
      <c r="E227" s="98" t="s">
        <v>317</v>
      </c>
      <c r="F227" s="98"/>
      <c r="G227" s="29">
        <f>G230+G228</f>
        <v>25843.200000000001</v>
      </c>
    </row>
    <row r="228" spans="1:9" s="81" customFormat="1" ht="29.25" hidden="1" customHeight="1" x14ac:dyDescent="0.2">
      <c r="A228" s="75">
        <v>219</v>
      </c>
      <c r="B228" s="58">
        <v>502</v>
      </c>
      <c r="C228" s="33" t="s">
        <v>242</v>
      </c>
      <c r="D228" s="33"/>
      <c r="E228" s="91" t="s">
        <v>435</v>
      </c>
      <c r="F228" s="91"/>
      <c r="G228" s="29">
        <f>G229</f>
        <v>12843.2</v>
      </c>
    </row>
    <row r="229" spans="1:9" s="81" customFormat="1" ht="29.25" hidden="1" customHeight="1" x14ac:dyDescent="0.2">
      <c r="A229" s="75">
        <v>220</v>
      </c>
      <c r="B229" s="59">
        <v>502</v>
      </c>
      <c r="C229" s="56" t="s">
        <v>242</v>
      </c>
      <c r="D229" s="56" t="s">
        <v>56</v>
      </c>
      <c r="E229" s="97" t="s">
        <v>518</v>
      </c>
      <c r="F229" s="97"/>
      <c r="G229" s="67">
        <v>12843.2</v>
      </c>
    </row>
    <row r="230" spans="1:9" ht="25.5" hidden="1" x14ac:dyDescent="0.2">
      <c r="A230" s="75">
        <v>221</v>
      </c>
      <c r="B230" s="58">
        <v>502</v>
      </c>
      <c r="C230" s="2" t="s">
        <v>359</v>
      </c>
      <c r="D230" s="2"/>
      <c r="E230" s="91" t="s">
        <v>360</v>
      </c>
      <c r="F230" s="91"/>
      <c r="G230" s="29">
        <f>G231</f>
        <v>13000</v>
      </c>
    </row>
    <row r="231" spans="1:9" ht="38.25" hidden="1" x14ac:dyDescent="0.2">
      <c r="A231" s="75">
        <v>222</v>
      </c>
      <c r="B231" s="59">
        <v>502</v>
      </c>
      <c r="C231" s="4" t="s">
        <v>359</v>
      </c>
      <c r="D231" s="4" t="s">
        <v>56</v>
      </c>
      <c r="E231" s="97" t="s">
        <v>518</v>
      </c>
      <c r="F231" s="97"/>
      <c r="G231" s="67">
        <v>13000</v>
      </c>
    </row>
    <row r="232" spans="1:9" ht="25.5" hidden="1" x14ac:dyDescent="0.2">
      <c r="A232" s="75">
        <v>223</v>
      </c>
      <c r="B232" s="58">
        <v>502</v>
      </c>
      <c r="C232" s="2" t="s">
        <v>277</v>
      </c>
      <c r="D232" s="2"/>
      <c r="E232" s="91" t="s">
        <v>113</v>
      </c>
      <c r="F232" s="91"/>
      <c r="G232" s="29">
        <f>G233</f>
        <v>7793.8</v>
      </c>
    </row>
    <row r="233" spans="1:9" hidden="1" x14ac:dyDescent="0.2">
      <c r="A233" s="75">
        <v>224</v>
      </c>
      <c r="B233" s="58">
        <v>502</v>
      </c>
      <c r="C233" s="2" t="s">
        <v>325</v>
      </c>
      <c r="D233" s="2"/>
      <c r="E233" s="91" t="s">
        <v>114</v>
      </c>
      <c r="F233" s="91"/>
      <c r="G233" s="29">
        <f>G234+G235</f>
        <v>7793.8</v>
      </c>
    </row>
    <row r="234" spans="1:9" ht="25.5" hidden="1" x14ac:dyDescent="0.2">
      <c r="A234" s="75">
        <v>225</v>
      </c>
      <c r="B234" s="59">
        <v>502</v>
      </c>
      <c r="C234" s="4" t="s">
        <v>325</v>
      </c>
      <c r="D234" s="4" t="s">
        <v>78</v>
      </c>
      <c r="E234" s="97" t="s">
        <v>77</v>
      </c>
      <c r="F234" s="97"/>
      <c r="G234" s="67">
        <v>761</v>
      </c>
    </row>
    <row r="235" spans="1:9" hidden="1" x14ac:dyDescent="0.2">
      <c r="A235" s="75">
        <v>226</v>
      </c>
      <c r="B235" s="59">
        <v>502</v>
      </c>
      <c r="C235" s="4" t="s">
        <v>325</v>
      </c>
      <c r="D235" s="4" t="s">
        <v>58</v>
      </c>
      <c r="E235" s="97" t="s">
        <v>444</v>
      </c>
      <c r="F235" s="97"/>
      <c r="G235" s="67">
        <v>7032.8</v>
      </c>
    </row>
    <row r="236" spans="1:9" s="21" customFormat="1" ht="25.5" hidden="1" x14ac:dyDescent="0.2">
      <c r="A236" s="75">
        <v>227</v>
      </c>
      <c r="B236" s="58">
        <v>502</v>
      </c>
      <c r="C236" s="33" t="s">
        <v>244</v>
      </c>
      <c r="D236" s="2"/>
      <c r="E236" s="91" t="s">
        <v>243</v>
      </c>
      <c r="F236" s="91"/>
      <c r="G236" s="29">
        <f>G237+G239</f>
        <v>4050</v>
      </c>
    </row>
    <row r="237" spans="1:9" s="21" customFormat="1" ht="25.5" hidden="1" x14ac:dyDescent="0.2">
      <c r="A237" s="75">
        <v>228</v>
      </c>
      <c r="B237" s="58">
        <v>502</v>
      </c>
      <c r="C237" s="33" t="s">
        <v>338</v>
      </c>
      <c r="D237" s="2"/>
      <c r="E237" s="91" t="s">
        <v>337</v>
      </c>
      <c r="F237" s="91"/>
      <c r="G237" s="29">
        <f>G238</f>
        <v>50</v>
      </c>
    </row>
    <row r="238" spans="1:9" s="21" customFormat="1" ht="25.5" hidden="1" x14ac:dyDescent="0.2">
      <c r="A238" s="75">
        <v>229</v>
      </c>
      <c r="B238" s="59">
        <v>502</v>
      </c>
      <c r="C238" s="56" t="s">
        <v>338</v>
      </c>
      <c r="D238" s="4">
        <v>240</v>
      </c>
      <c r="E238" s="97" t="s">
        <v>77</v>
      </c>
      <c r="F238" s="97"/>
      <c r="G238" s="67">
        <v>50</v>
      </c>
    </row>
    <row r="239" spans="1:9" s="21" customFormat="1" ht="16.5" hidden="1" customHeight="1" x14ac:dyDescent="0.2">
      <c r="A239" s="75">
        <v>230</v>
      </c>
      <c r="B239" s="58">
        <v>502</v>
      </c>
      <c r="C239" s="33" t="s">
        <v>393</v>
      </c>
      <c r="D239" s="2"/>
      <c r="E239" s="98" t="s">
        <v>394</v>
      </c>
      <c r="F239" s="98"/>
      <c r="G239" s="29">
        <f>G240</f>
        <v>4000</v>
      </c>
    </row>
    <row r="240" spans="1:9" s="21" customFormat="1" ht="16.5" hidden="1" customHeight="1" x14ac:dyDescent="0.2">
      <c r="A240" s="75">
        <v>231</v>
      </c>
      <c r="B240" s="59">
        <v>502</v>
      </c>
      <c r="C240" s="56" t="s">
        <v>393</v>
      </c>
      <c r="D240" s="4" t="s">
        <v>53</v>
      </c>
      <c r="E240" s="99" t="s">
        <v>54</v>
      </c>
      <c r="F240" s="99"/>
      <c r="G240" s="67">
        <v>4000</v>
      </c>
    </row>
    <row r="241" spans="1:9" s="21" customFormat="1" ht="16.5" hidden="1" customHeight="1" x14ac:dyDescent="0.2">
      <c r="A241" s="75">
        <v>232</v>
      </c>
      <c r="B241" s="93">
        <v>502</v>
      </c>
      <c r="C241" s="2" t="s">
        <v>189</v>
      </c>
      <c r="D241" s="2"/>
      <c r="E241" s="91" t="s">
        <v>156</v>
      </c>
      <c r="F241" s="91"/>
      <c r="G241" s="29">
        <f>G242</f>
        <v>80.400000000000006</v>
      </c>
    </row>
    <row r="242" spans="1:9" s="21" customFormat="1" ht="16.5" hidden="1" customHeight="1" x14ac:dyDescent="0.2">
      <c r="A242" s="75">
        <v>233</v>
      </c>
      <c r="B242" s="58">
        <v>502</v>
      </c>
      <c r="C242" s="2" t="s">
        <v>363</v>
      </c>
      <c r="D242" s="2"/>
      <c r="E242" s="91" t="s">
        <v>364</v>
      </c>
      <c r="F242" s="91"/>
      <c r="G242" s="29">
        <f>G243</f>
        <v>80.400000000000006</v>
      </c>
    </row>
    <row r="243" spans="1:9" s="21" customFormat="1" ht="16.5" hidden="1" customHeight="1" x14ac:dyDescent="0.2">
      <c r="A243" s="75">
        <v>234</v>
      </c>
      <c r="B243" s="59">
        <v>502</v>
      </c>
      <c r="C243" s="4" t="s">
        <v>363</v>
      </c>
      <c r="D243" s="4">
        <v>240</v>
      </c>
      <c r="E243" s="97" t="s">
        <v>77</v>
      </c>
      <c r="F243" s="97"/>
      <c r="G243" s="67">
        <v>80.400000000000006</v>
      </c>
    </row>
    <row r="244" spans="1:9" ht="15" customHeight="1" x14ac:dyDescent="0.2">
      <c r="A244" s="75">
        <v>235</v>
      </c>
      <c r="B244" s="58">
        <v>503</v>
      </c>
      <c r="C244" s="2"/>
      <c r="D244" s="2"/>
      <c r="E244" s="91" t="s">
        <v>16</v>
      </c>
      <c r="F244" s="121">
        <v>62437.3</v>
      </c>
      <c r="G244" s="29">
        <f>G258+G245</f>
        <v>39718</v>
      </c>
      <c r="H244" s="87">
        <f>G244-F244</f>
        <v>-22719.300000000003</v>
      </c>
      <c r="I244" s="126">
        <f>G244/F244*100</f>
        <v>63.612616176548308</v>
      </c>
    </row>
    <row r="245" spans="1:9" s="21" customFormat="1" ht="38.25" hidden="1" x14ac:dyDescent="0.2">
      <c r="A245" s="75">
        <v>236</v>
      </c>
      <c r="B245" s="58">
        <v>503</v>
      </c>
      <c r="C245" s="2" t="s">
        <v>351</v>
      </c>
      <c r="D245" s="2"/>
      <c r="E245" s="91" t="s">
        <v>480</v>
      </c>
      <c r="F245" s="91"/>
      <c r="G245" s="29">
        <f>G246+G248+G250+G252+G254+G256</f>
        <v>38563</v>
      </c>
    </row>
    <row r="246" spans="1:9" s="21" customFormat="1" ht="25.5" hidden="1" x14ac:dyDescent="0.2">
      <c r="A246" s="75">
        <v>237</v>
      </c>
      <c r="B246" s="58">
        <v>503</v>
      </c>
      <c r="C246" s="33" t="s">
        <v>350</v>
      </c>
      <c r="D246" s="2"/>
      <c r="E246" s="98" t="s">
        <v>357</v>
      </c>
      <c r="F246" s="98"/>
      <c r="G246" s="29">
        <f>G247</f>
        <v>110.4</v>
      </c>
    </row>
    <row r="247" spans="1:9" ht="25.5" hidden="1" x14ac:dyDescent="0.2">
      <c r="A247" s="75">
        <v>238</v>
      </c>
      <c r="B247" s="59">
        <v>503</v>
      </c>
      <c r="C247" s="4" t="s">
        <v>350</v>
      </c>
      <c r="D247" s="4" t="s">
        <v>78</v>
      </c>
      <c r="E247" s="97" t="s">
        <v>77</v>
      </c>
      <c r="F247" s="97"/>
      <c r="G247" s="67">
        <v>110.4</v>
      </c>
    </row>
    <row r="248" spans="1:9" s="21" customFormat="1" ht="25.5" hidden="1" x14ac:dyDescent="0.2">
      <c r="A248" s="75">
        <v>239</v>
      </c>
      <c r="B248" s="58">
        <v>503</v>
      </c>
      <c r="C248" s="33" t="s">
        <v>352</v>
      </c>
      <c r="D248" s="2"/>
      <c r="E248" s="98" t="s">
        <v>439</v>
      </c>
      <c r="F248" s="98"/>
      <c r="G248" s="29">
        <f>G249</f>
        <v>13795</v>
      </c>
    </row>
    <row r="249" spans="1:9" s="21" customFormat="1" ht="25.5" hidden="1" x14ac:dyDescent="0.2">
      <c r="A249" s="75">
        <v>240</v>
      </c>
      <c r="B249" s="59">
        <v>503</v>
      </c>
      <c r="C249" s="56" t="s">
        <v>352</v>
      </c>
      <c r="D249" s="4" t="s">
        <v>78</v>
      </c>
      <c r="E249" s="97" t="s">
        <v>77</v>
      </c>
      <c r="F249" s="97"/>
      <c r="G249" s="67">
        <f>8795+5000</f>
        <v>13795</v>
      </c>
    </row>
    <row r="250" spans="1:9" ht="38.25" hidden="1" x14ac:dyDescent="0.2">
      <c r="A250" s="75">
        <v>241</v>
      </c>
      <c r="B250" s="58">
        <v>503</v>
      </c>
      <c r="C250" s="2" t="s">
        <v>467</v>
      </c>
      <c r="D250" s="2"/>
      <c r="E250" s="91" t="s">
        <v>476</v>
      </c>
      <c r="F250" s="91"/>
      <c r="G250" s="29">
        <f>G251</f>
        <v>5616</v>
      </c>
    </row>
    <row r="251" spans="1:9" ht="25.5" hidden="1" x14ac:dyDescent="0.2">
      <c r="A251" s="75">
        <v>242</v>
      </c>
      <c r="B251" s="59">
        <v>503</v>
      </c>
      <c r="C251" s="4" t="s">
        <v>467</v>
      </c>
      <c r="D251" s="4" t="s">
        <v>78</v>
      </c>
      <c r="E251" s="97" t="s">
        <v>77</v>
      </c>
      <c r="F251" s="97"/>
      <c r="G251" s="67">
        <v>5616</v>
      </c>
    </row>
    <row r="252" spans="1:9" s="21" customFormat="1" ht="38.25" hidden="1" x14ac:dyDescent="0.2">
      <c r="A252" s="75">
        <v>243</v>
      </c>
      <c r="B252" s="58">
        <v>503</v>
      </c>
      <c r="C252" s="2" t="s">
        <v>468</v>
      </c>
      <c r="D252" s="2"/>
      <c r="E252" s="91" t="s">
        <v>469</v>
      </c>
      <c r="F252" s="91"/>
      <c r="G252" s="29">
        <f>G253</f>
        <v>16119.1</v>
      </c>
    </row>
    <row r="253" spans="1:9" s="21" customFormat="1" ht="25.5" hidden="1" x14ac:dyDescent="0.2">
      <c r="A253" s="75">
        <v>244</v>
      </c>
      <c r="B253" s="59">
        <v>503</v>
      </c>
      <c r="C253" s="4" t="s">
        <v>468</v>
      </c>
      <c r="D253" s="4">
        <v>240</v>
      </c>
      <c r="E253" s="97" t="s">
        <v>77</v>
      </c>
      <c r="F253" s="97"/>
      <c r="G253" s="67">
        <f>14119.1+2000</f>
        <v>16119.1</v>
      </c>
    </row>
    <row r="254" spans="1:9" s="21" customFormat="1" ht="25.5" hidden="1" x14ac:dyDescent="0.2">
      <c r="A254" s="75">
        <v>245</v>
      </c>
      <c r="B254" s="58">
        <v>503</v>
      </c>
      <c r="C254" s="2" t="s">
        <v>471</v>
      </c>
      <c r="D254" s="2"/>
      <c r="E254" s="91" t="s">
        <v>470</v>
      </c>
      <c r="F254" s="91"/>
      <c r="G254" s="29">
        <f>G255</f>
        <v>889.5</v>
      </c>
    </row>
    <row r="255" spans="1:9" ht="25.5" hidden="1" x14ac:dyDescent="0.2">
      <c r="A255" s="75">
        <v>246</v>
      </c>
      <c r="B255" s="59">
        <v>503</v>
      </c>
      <c r="C255" s="4" t="s">
        <v>471</v>
      </c>
      <c r="D255" s="4">
        <v>240</v>
      </c>
      <c r="E255" s="97" t="s">
        <v>77</v>
      </c>
      <c r="F255" s="97"/>
      <c r="G255" s="67">
        <v>889.5</v>
      </c>
    </row>
    <row r="256" spans="1:9" ht="38.25" hidden="1" x14ac:dyDescent="0.2">
      <c r="A256" s="75">
        <v>247</v>
      </c>
      <c r="B256" s="58">
        <v>503</v>
      </c>
      <c r="C256" s="2" t="s">
        <v>472</v>
      </c>
      <c r="D256" s="2"/>
      <c r="E256" s="91" t="s">
        <v>481</v>
      </c>
      <c r="F256" s="91"/>
      <c r="G256" s="29">
        <f>G257</f>
        <v>2033</v>
      </c>
    </row>
    <row r="257" spans="1:9" ht="27" hidden="1" customHeight="1" x14ac:dyDescent="0.2">
      <c r="A257" s="75">
        <v>248</v>
      </c>
      <c r="B257" s="59">
        <v>503</v>
      </c>
      <c r="C257" s="4" t="s">
        <v>472</v>
      </c>
      <c r="D257" s="4">
        <v>240</v>
      </c>
      <c r="E257" s="97" t="s">
        <v>77</v>
      </c>
      <c r="F257" s="97"/>
      <c r="G257" s="67">
        <v>2033</v>
      </c>
    </row>
    <row r="258" spans="1:9" s="21" customFormat="1" ht="15" hidden="1" customHeight="1" x14ac:dyDescent="0.2">
      <c r="A258" s="75">
        <v>249</v>
      </c>
      <c r="B258" s="58">
        <v>503</v>
      </c>
      <c r="C258" s="2" t="s">
        <v>189</v>
      </c>
      <c r="D258" s="2"/>
      <c r="E258" s="91" t="s">
        <v>156</v>
      </c>
      <c r="F258" s="91"/>
      <c r="G258" s="29">
        <f>G261+G259</f>
        <v>1155</v>
      </c>
    </row>
    <row r="259" spans="1:9" s="21" customFormat="1" ht="25.5" hidden="1" x14ac:dyDescent="0.2">
      <c r="A259" s="75">
        <v>250</v>
      </c>
      <c r="B259" s="93">
        <v>503</v>
      </c>
      <c r="C259" s="10" t="s">
        <v>391</v>
      </c>
      <c r="D259" s="4"/>
      <c r="E259" s="91" t="s">
        <v>392</v>
      </c>
      <c r="F259" s="91"/>
      <c r="G259" s="29">
        <f>G260</f>
        <v>1000</v>
      </c>
    </row>
    <row r="260" spans="1:9" s="21" customFormat="1" ht="15" hidden="1" customHeight="1" x14ac:dyDescent="0.2">
      <c r="A260" s="75">
        <v>251</v>
      </c>
      <c r="B260" s="94">
        <v>503</v>
      </c>
      <c r="C260" s="12" t="s">
        <v>391</v>
      </c>
      <c r="D260" s="4" t="s">
        <v>51</v>
      </c>
      <c r="E260" s="97" t="s">
        <v>52</v>
      </c>
      <c r="F260" s="97"/>
      <c r="G260" s="67">
        <v>1000</v>
      </c>
    </row>
    <row r="261" spans="1:9" s="21" customFormat="1" ht="18.75" hidden="1" customHeight="1" x14ac:dyDescent="0.2">
      <c r="A261" s="75">
        <v>252</v>
      </c>
      <c r="B261" s="58">
        <v>503</v>
      </c>
      <c r="C261" s="33" t="s">
        <v>340</v>
      </c>
      <c r="D261" s="2"/>
      <c r="E261" s="98" t="s">
        <v>339</v>
      </c>
      <c r="F261" s="98"/>
      <c r="G261" s="29">
        <f>G262</f>
        <v>155</v>
      </c>
    </row>
    <row r="262" spans="1:9" ht="25.5" hidden="1" x14ac:dyDescent="0.2">
      <c r="A262" s="75">
        <v>253</v>
      </c>
      <c r="B262" s="59">
        <v>503</v>
      </c>
      <c r="C262" s="56" t="s">
        <v>340</v>
      </c>
      <c r="D262" s="4">
        <v>240</v>
      </c>
      <c r="E262" s="97" t="s">
        <v>77</v>
      </c>
      <c r="F262" s="97"/>
      <c r="G262" s="67">
        <v>155</v>
      </c>
    </row>
    <row r="263" spans="1:9" x14ac:dyDescent="0.2">
      <c r="A263" s="75">
        <v>254</v>
      </c>
      <c r="B263" s="58">
        <v>505</v>
      </c>
      <c r="C263" s="2"/>
      <c r="D263" s="2"/>
      <c r="E263" s="91" t="s">
        <v>17</v>
      </c>
      <c r="F263" s="121">
        <v>27569.7</v>
      </c>
      <c r="G263" s="29">
        <f>G264+G274</f>
        <v>27446.000000000004</v>
      </c>
      <c r="H263" s="87">
        <f>G263-F263</f>
        <v>-123.69999999999709</v>
      </c>
      <c r="I263" s="126">
        <f>G263/F263*100</f>
        <v>99.551319020518918</v>
      </c>
    </row>
    <row r="264" spans="1:9" ht="38.25" hidden="1" x14ac:dyDescent="0.2">
      <c r="A264" s="75">
        <v>255</v>
      </c>
      <c r="B264" s="58">
        <v>505</v>
      </c>
      <c r="C264" s="2" t="s">
        <v>201</v>
      </c>
      <c r="D264" s="2"/>
      <c r="E264" s="91" t="s">
        <v>406</v>
      </c>
      <c r="F264" s="91"/>
      <c r="G264" s="29">
        <f>G270+G265</f>
        <v>27392.200000000004</v>
      </c>
    </row>
    <row r="265" spans="1:9" ht="38.25" hidden="1" x14ac:dyDescent="0.2">
      <c r="A265" s="75">
        <v>256</v>
      </c>
      <c r="B265" s="58">
        <v>505</v>
      </c>
      <c r="C265" s="2" t="s">
        <v>200</v>
      </c>
      <c r="D265" s="2"/>
      <c r="E265" s="91" t="s">
        <v>318</v>
      </c>
      <c r="F265" s="91"/>
      <c r="G265" s="29">
        <f>G266</f>
        <v>17646.000000000004</v>
      </c>
    </row>
    <row r="266" spans="1:9" ht="51" hidden="1" x14ac:dyDescent="0.2">
      <c r="A266" s="75">
        <v>257</v>
      </c>
      <c r="B266" s="58">
        <v>505</v>
      </c>
      <c r="C266" s="2" t="s">
        <v>199</v>
      </c>
      <c r="D266" s="2"/>
      <c r="E266" s="91" t="s">
        <v>198</v>
      </c>
      <c r="F266" s="91"/>
      <c r="G266" s="29">
        <f>G269+G267+G268</f>
        <v>17646.000000000004</v>
      </c>
    </row>
    <row r="267" spans="1:9" hidden="1" x14ac:dyDescent="0.2">
      <c r="A267" s="75">
        <v>258</v>
      </c>
      <c r="B267" s="59">
        <v>505</v>
      </c>
      <c r="C267" s="4" t="s">
        <v>199</v>
      </c>
      <c r="D267" s="4" t="s">
        <v>44</v>
      </c>
      <c r="E267" s="97" t="s">
        <v>45</v>
      </c>
      <c r="F267" s="97"/>
      <c r="G267" s="77">
        <v>352.2</v>
      </c>
    </row>
    <row r="268" spans="1:9" ht="25.5" hidden="1" x14ac:dyDescent="0.2">
      <c r="A268" s="75">
        <v>259</v>
      </c>
      <c r="B268" s="59">
        <v>505</v>
      </c>
      <c r="C268" s="4" t="s">
        <v>199</v>
      </c>
      <c r="D268" s="4">
        <v>240</v>
      </c>
      <c r="E268" s="97" t="s">
        <v>77</v>
      </c>
      <c r="F268" s="97"/>
      <c r="G268" s="77">
        <v>79.400000000000006</v>
      </c>
    </row>
    <row r="269" spans="1:9" ht="27" hidden="1" customHeight="1" x14ac:dyDescent="0.2">
      <c r="A269" s="75">
        <v>260</v>
      </c>
      <c r="B269" s="59">
        <v>505</v>
      </c>
      <c r="C269" s="4" t="s">
        <v>199</v>
      </c>
      <c r="D269" s="4" t="s">
        <v>56</v>
      </c>
      <c r="E269" s="97" t="s">
        <v>518</v>
      </c>
      <c r="F269" s="97"/>
      <c r="G269" s="77">
        <v>17214.400000000001</v>
      </c>
    </row>
    <row r="270" spans="1:9" ht="51" hidden="1" x14ac:dyDescent="0.2">
      <c r="A270" s="75">
        <v>261</v>
      </c>
      <c r="B270" s="58">
        <v>505</v>
      </c>
      <c r="C270" s="2" t="s">
        <v>278</v>
      </c>
      <c r="D270" s="2"/>
      <c r="E270" s="91" t="s">
        <v>407</v>
      </c>
      <c r="F270" s="91"/>
      <c r="G270" s="29">
        <f>G271</f>
        <v>9746.2000000000007</v>
      </c>
    </row>
    <row r="271" spans="1:9" ht="25.5" hidden="1" x14ac:dyDescent="0.2">
      <c r="A271" s="75">
        <v>262</v>
      </c>
      <c r="B271" s="58">
        <v>505</v>
      </c>
      <c r="C271" s="2" t="s">
        <v>319</v>
      </c>
      <c r="D271" s="2"/>
      <c r="E271" s="91" t="s">
        <v>115</v>
      </c>
      <c r="F271" s="91"/>
      <c r="G271" s="29">
        <f>G272+G273</f>
        <v>9746.2000000000007</v>
      </c>
    </row>
    <row r="272" spans="1:9" hidden="1" x14ac:dyDescent="0.2">
      <c r="A272" s="75">
        <v>263</v>
      </c>
      <c r="B272" s="59">
        <v>505</v>
      </c>
      <c r="C272" s="4" t="s">
        <v>319</v>
      </c>
      <c r="D272" s="4" t="s">
        <v>44</v>
      </c>
      <c r="E272" s="97" t="s">
        <v>45</v>
      </c>
      <c r="F272" s="97"/>
      <c r="G272" s="67">
        <v>9716.2000000000007</v>
      </c>
    </row>
    <row r="273" spans="1:9" ht="25.5" hidden="1" x14ac:dyDescent="0.2">
      <c r="A273" s="75">
        <v>264</v>
      </c>
      <c r="B273" s="59">
        <v>505</v>
      </c>
      <c r="C273" s="4" t="s">
        <v>319</v>
      </c>
      <c r="D273" s="4">
        <v>240</v>
      </c>
      <c r="E273" s="97" t="s">
        <v>77</v>
      </c>
      <c r="F273" s="97"/>
      <c r="G273" s="67">
        <v>30</v>
      </c>
    </row>
    <row r="274" spans="1:9" hidden="1" x14ac:dyDescent="0.2">
      <c r="A274" s="75">
        <v>265</v>
      </c>
      <c r="B274" s="106">
        <v>505</v>
      </c>
      <c r="C274" s="102" t="s">
        <v>189</v>
      </c>
      <c r="D274" s="102"/>
      <c r="E274" s="108" t="s">
        <v>156</v>
      </c>
      <c r="F274" s="108"/>
      <c r="G274" s="29">
        <f>G275</f>
        <v>53.8</v>
      </c>
    </row>
    <row r="275" spans="1:9" ht="25.5" hidden="1" x14ac:dyDescent="0.2">
      <c r="A275" s="75">
        <v>266</v>
      </c>
      <c r="B275" s="106">
        <v>505</v>
      </c>
      <c r="C275" s="104" t="s">
        <v>445</v>
      </c>
      <c r="D275" s="102"/>
      <c r="E275" s="110" t="s">
        <v>446</v>
      </c>
      <c r="F275" s="110"/>
      <c r="G275" s="29">
        <f>G276</f>
        <v>53.8</v>
      </c>
    </row>
    <row r="276" spans="1:9" ht="25.5" hidden="1" x14ac:dyDescent="0.2">
      <c r="A276" s="75">
        <v>267</v>
      </c>
      <c r="B276" s="107">
        <v>505</v>
      </c>
      <c r="C276" s="105" t="s">
        <v>445</v>
      </c>
      <c r="D276" s="103">
        <v>240</v>
      </c>
      <c r="E276" s="109" t="s">
        <v>77</v>
      </c>
      <c r="F276" s="109"/>
      <c r="G276" s="67">
        <v>53.8</v>
      </c>
    </row>
    <row r="277" spans="1:9" ht="15.75" x14ac:dyDescent="0.25">
      <c r="A277" s="75">
        <v>268</v>
      </c>
      <c r="B277" s="58">
        <v>600</v>
      </c>
      <c r="C277" s="2"/>
      <c r="D277" s="2"/>
      <c r="E277" s="96" t="s">
        <v>18</v>
      </c>
      <c r="F277" s="120">
        <v>1777</v>
      </c>
      <c r="G277" s="29">
        <f>G278+G283</f>
        <v>1543</v>
      </c>
      <c r="H277" s="87">
        <f>G277-F277</f>
        <v>-234</v>
      </c>
      <c r="I277" s="126">
        <f>G277/F277*100</f>
        <v>86.831738885762519</v>
      </c>
    </row>
    <row r="278" spans="1:9" ht="25.5" x14ac:dyDescent="0.2">
      <c r="A278" s="75">
        <v>269</v>
      </c>
      <c r="B278" s="58">
        <v>603</v>
      </c>
      <c r="C278" s="2"/>
      <c r="D278" s="2"/>
      <c r="E278" s="91" t="s">
        <v>75</v>
      </c>
      <c r="F278" s="121">
        <v>949.2</v>
      </c>
      <c r="G278" s="29">
        <f>G279</f>
        <v>1240</v>
      </c>
      <c r="H278" s="87">
        <f>G278-F278</f>
        <v>290.79999999999995</v>
      </c>
      <c r="I278" s="126">
        <f>G278/F278*100</f>
        <v>130.63632532659079</v>
      </c>
    </row>
    <row r="279" spans="1:9" ht="38.25" hidden="1" x14ac:dyDescent="0.2">
      <c r="A279" s="75">
        <v>270</v>
      </c>
      <c r="B279" s="58">
        <v>603</v>
      </c>
      <c r="C279" s="33" t="s">
        <v>232</v>
      </c>
      <c r="D279" s="2"/>
      <c r="E279" s="98" t="s">
        <v>403</v>
      </c>
      <c r="F279" s="98"/>
      <c r="G279" s="29">
        <f>G280</f>
        <v>1240</v>
      </c>
    </row>
    <row r="280" spans="1:9" ht="25.5" hidden="1" x14ac:dyDescent="0.2">
      <c r="A280" s="75">
        <v>271</v>
      </c>
      <c r="B280" s="1">
        <v>603</v>
      </c>
      <c r="C280" s="2" t="s">
        <v>430</v>
      </c>
      <c r="D280" s="2"/>
      <c r="E280" s="91" t="s">
        <v>431</v>
      </c>
      <c r="F280" s="91"/>
      <c r="G280" s="29">
        <f>G281</f>
        <v>1240</v>
      </c>
    </row>
    <row r="281" spans="1:9" ht="15" hidden="1" customHeight="1" x14ac:dyDescent="0.2">
      <c r="A281" s="75">
        <v>272</v>
      </c>
      <c r="B281" s="58">
        <v>603</v>
      </c>
      <c r="C281" s="33" t="s">
        <v>388</v>
      </c>
      <c r="D281" s="2"/>
      <c r="E281" s="98" t="s">
        <v>116</v>
      </c>
      <c r="F281" s="98"/>
      <c r="G281" s="29">
        <f>G282</f>
        <v>1240</v>
      </c>
    </row>
    <row r="282" spans="1:9" ht="25.5" hidden="1" x14ac:dyDescent="0.2">
      <c r="A282" s="75">
        <v>273</v>
      </c>
      <c r="B282" s="59">
        <v>603</v>
      </c>
      <c r="C282" s="56" t="s">
        <v>388</v>
      </c>
      <c r="D282" s="4">
        <v>240</v>
      </c>
      <c r="E282" s="97" t="s">
        <v>77</v>
      </c>
      <c r="F282" s="97"/>
      <c r="G282" s="67">
        <v>1240</v>
      </c>
    </row>
    <row r="283" spans="1:9" ht="13.5" customHeight="1" x14ac:dyDescent="0.2">
      <c r="A283" s="75">
        <v>274</v>
      </c>
      <c r="B283" s="58">
        <v>605</v>
      </c>
      <c r="C283" s="56"/>
      <c r="D283" s="4"/>
      <c r="E283" s="91" t="s">
        <v>443</v>
      </c>
      <c r="F283" s="121">
        <v>827.8</v>
      </c>
      <c r="G283" s="29">
        <f>G284</f>
        <v>303</v>
      </c>
      <c r="H283" s="87">
        <f>G283-F283</f>
        <v>-524.79999999999995</v>
      </c>
      <c r="I283" s="126">
        <f>G283/F283*100</f>
        <v>36.603044213578158</v>
      </c>
    </row>
    <row r="284" spans="1:9" ht="38.25" hidden="1" x14ac:dyDescent="0.2">
      <c r="A284" s="75">
        <v>275</v>
      </c>
      <c r="B284" s="58">
        <v>605</v>
      </c>
      <c r="C284" s="33" t="s">
        <v>232</v>
      </c>
      <c r="D284" s="2"/>
      <c r="E284" s="98" t="s">
        <v>403</v>
      </c>
      <c r="F284" s="98"/>
      <c r="G284" s="29">
        <f>G285</f>
        <v>303</v>
      </c>
    </row>
    <row r="285" spans="1:9" ht="25.5" hidden="1" x14ac:dyDescent="0.2">
      <c r="A285" s="75">
        <v>276</v>
      </c>
      <c r="B285" s="1">
        <v>605</v>
      </c>
      <c r="C285" s="2" t="s">
        <v>430</v>
      </c>
      <c r="D285" s="2"/>
      <c r="E285" s="91" t="s">
        <v>431</v>
      </c>
      <c r="F285" s="91"/>
      <c r="G285" s="29">
        <f>G286+G288+G290+G292</f>
        <v>303</v>
      </c>
    </row>
    <row r="286" spans="1:9" ht="25.5" hidden="1" x14ac:dyDescent="0.2">
      <c r="A286" s="75">
        <v>277</v>
      </c>
      <c r="B286" s="58">
        <v>605</v>
      </c>
      <c r="C286" s="33" t="s">
        <v>381</v>
      </c>
      <c r="D286" s="2"/>
      <c r="E286" s="98" t="s">
        <v>382</v>
      </c>
      <c r="F286" s="98"/>
      <c r="G286" s="29">
        <f>G287</f>
        <v>120.2</v>
      </c>
    </row>
    <row r="287" spans="1:9" ht="25.5" hidden="1" x14ac:dyDescent="0.2">
      <c r="A287" s="75">
        <v>278</v>
      </c>
      <c r="B287" s="59">
        <v>605</v>
      </c>
      <c r="C287" s="56" t="s">
        <v>381</v>
      </c>
      <c r="D287" s="4" t="s">
        <v>78</v>
      </c>
      <c r="E287" s="97" t="s">
        <v>77</v>
      </c>
      <c r="F287" s="97"/>
      <c r="G287" s="67">
        <v>120.2</v>
      </c>
    </row>
    <row r="288" spans="1:9" hidden="1" x14ac:dyDescent="0.2">
      <c r="A288" s="75">
        <v>279</v>
      </c>
      <c r="B288" s="58">
        <v>605</v>
      </c>
      <c r="C288" s="33" t="s">
        <v>434</v>
      </c>
      <c r="D288" s="4"/>
      <c r="E288" s="91" t="s">
        <v>384</v>
      </c>
      <c r="F288" s="91"/>
      <c r="G288" s="29">
        <f>G289</f>
        <v>52.8</v>
      </c>
    </row>
    <row r="289" spans="1:9" ht="25.5" hidden="1" x14ac:dyDescent="0.2">
      <c r="A289" s="75">
        <v>280</v>
      </c>
      <c r="B289" s="59">
        <v>605</v>
      </c>
      <c r="C289" s="56" t="s">
        <v>434</v>
      </c>
      <c r="D289" s="4" t="s">
        <v>78</v>
      </c>
      <c r="E289" s="97" t="s">
        <v>77</v>
      </c>
      <c r="F289" s="97"/>
      <c r="G289" s="67">
        <v>52.8</v>
      </c>
    </row>
    <row r="290" spans="1:9" ht="17.25" hidden="1" customHeight="1" x14ac:dyDescent="0.2">
      <c r="A290" s="75">
        <v>281</v>
      </c>
      <c r="B290" s="58">
        <v>605</v>
      </c>
      <c r="C290" s="33" t="s">
        <v>383</v>
      </c>
      <c r="D290" s="4"/>
      <c r="E290" s="91" t="s">
        <v>386</v>
      </c>
      <c r="F290" s="91"/>
      <c r="G290" s="29">
        <f>G291</f>
        <v>80</v>
      </c>
    </row>
    <row r="291" spans="1:9" ht="17.25" hidden="1" customHeight="1" x14ac:dyDescent="0.2">
      <c r="A291" s="75">
        <v>282</v>
      </c>
      <c r="B291" s="59">
        <v>605</v>
      </c>
      <c r="C291" s="56" t="s">
        <v>383</v>
      </c>
      <c r="D291" s="4" t="s">
        <v>78</v>
      </c>
      <c r="E291" s="97" t="s">
        <v>77</v>
      </c>
      <c r="F291" s="97"/>
      <c r="G291" s="67">
        <v>80</v>
      </c>
    </row>
    <row r="292" spans="1:9" s="21" customFormat="1" hidden="1" x14ac:dyDescent="0.2">
      <c r="A292" s="75">
        <v>283</v>
      </c>
      <c r="B292" s="58">
        <v>605</v>
      </c>
      <c r="C292" s="33" t="s">
        <v>385</v>
      </c>
      <c r="D292" s="2"/>
      <c r="E292" s="98" t="s">
        <v>353</v>
      </c>
      <c r="F292" s="98"/>
      <c r="G292" s="29">
        <f>G293</f>
        <v>50</v>
      </c>
    </row>
    <row r="293" spans="1:9" ht="25.5" hidden="1" x14ac:dyDescent="0.2">
      <c r="A293" s="75">
        <v>284</v>
      </c>
      <c r="B293" s="59">
        <v>605</v>
      </c>
      <c r="C293" s="56" t="s">
        <v>385</v>
      </c>
      <c r="D293" s="4">
        <v>240</v>
      </c>
      <c r="E293" s="97" t="s">
        <v>77</v>
      </c>
      <c r="F293" s="97"/>
      <c r="G293" s="67">
        <v>50</v>
      </c>
    </row>
    <row r="294" spans="1:9" ht="15.75" customHeight="1" x14ac:dyDescent="0.25">
      <c r="A294" s="75">
        <v>285</v>
      </c>
      <c r="B294" s="58">
        <v>700</v>
      </c>
      <c r="C294" s="2"/>
      <c r="D294" s="2"/>
      <c r="E294" s="96" t="s">
        <v>19</v>
      </c>
      <c r="F294" s="120">
        <v>718897.8</v>
      </c>
      <c r="G294" s="29">
        <f>G295+G323+G365+G380+G352</f>
        <v>744848.5</v>
      </c>
      <c r="H294" s="87">
        <f>G294-F294</f>
        <v>25950.699999999953</v>
      </c>
      <c r="I294" s="126">
        <f>G294/F294*100</f>
        <v>103.60978987555671</v>
      </c>
    </row>
    <row r="295" spans="1:9" x14ac:dyDescent="0.2">
      <c r="A295" s="75">
        <v>286</v>
      </c>
      <c r="B295" s="58">
        <v>701</v>
      </c>
      <c r="C295" s="2"/>
      <c r="D295" s="2"/>
      <c r="E295" s="91" t="s">
        <v>20</v>
      </c>
      <c r="F295" s="121">
        <v>245647.3</v>
      </c>
      <c r="G295" s="29">
        <f>G296+G320</f>
        <v>259587.69999999998</v>
      </c>
      <c r="H295" s="87">
        <f>G295-F295</f>
        <v>13940.399999999994</v>
      </c>
      <c r="I295" s="126">
        <f>G295/F295*100</f>
        <v>105.67496569268215</v>
      </c>
    </row>
    <row r="296" spans="1:9" ht="38.25" hidden="1" x14ac:dyDescent="0.2">
      <c r="A296" s="75">
        <v>287</v>
      </c>
      <c r="B296" s="58">
        <v>701</v>
      </c>
      <c r="C296" s="2" t="s">
        <v>279</v>
      </c>
      <c r="D296" s="2"/>
      <c r="E296" s="91" t="s">
        <v>473</v>
      </c>
      <c r="F296" s="91"/>
      <c r="G296" s="29">
        <f>G297+G317+G308</f>
        <v>255587.69999999998</v>
      </c>
    </row>
    <row r="297" spans="1:9" ht="25.5" hidden="1" x14ac:dyDescent="0.2">
      <c r="A297" s="75">
        <v>288</v>
      </c>
      <c r="B297" s="58">
        <v>701</v>
      </c>
      <c r="C297" s="2" t="s">
        <v>280</v>
      </c>
      <c r="D297" s="2"/>
      <c r="E297" s="91" t="s">
        <v>119</v>
      </c>
      <c r="F297" s="91"/>
      <c r="G297" s="29">
        <f>G298+G303+G306+G301</f>
        <v>223344.9</v>
      </c>
    </row>
    <row r="298" spans="1:9" ht="38.25" hidden="1" x14ac:dyDescent="0.2">
      <c r="A298" s="75">
        <v>289</v>
      </c>
      <c r="B298" s="58">
        <v>701</v>
      </c>
      <c r="C298" s="2" t="s">
        <v>281</v>
      </c>
      <c r="D298" s="2"/>
      <c r="E298" s="91" t="s">
        <v>120</v>
      </c>
      <c r="F298" s="91"/>
      <c r="G298" s="29">
        <f>G299+G300</f>
        <v>88908.9</v>
      </c>
    </row>
    <row r="299" spans="1:9" hidden="1" x14ac:dyDescent="0.2">
      <c r="A299" s="75">
        <v>290</v>
      </c>
      <c r="B299" s="59">
        <v>701</v>
      </c>
      <c r="C299" s="4" t="s">
        <v>281</v>
      </c>
      <c r="D299" s="4" t="s">
        <v>90</v>
      </c>
      <c r="E299" s="97" t="s">
        <v>91</v>
      </c>
      <c r="F299" s="97"/>
      <c r="G299" s="67">
        <v>88408.9</v>
      </c>
    </row>
    <row r="300" spans="1:9" hidden="1" x14ac:dyDescent="0.2">
      <c r="A300" s="75">
        <v>291</v>
      </c>
      <c r="B300" s="59">
        <v>701</v>
      </c>
      <c r="C300" s="4" t="s">
        <v>281</v>
      </c>
      <c r="D300" s="4" t="s">
        <v>51</v>
      </c>
      <c r="E300" s="97" t="s">
        <v>52</v>
      </c>
      <c r="F300" s="97"/>
      <c r="G300" s="67">
        <v>500</v>
      </c>
    </row>
    <row r="301" spans="1:9" s="21" customFormat="1" hidden="1" x14ac:dyDescent="0.2">
      <c r="A301" s="75">
        <v>292</v>
      </c>
      <c r="B301" s="58">
        <v>701</v>
      </c>
      <c r="C301" s="2" t="s">
        <v>282</v>
      </c>
      <c r="D301" s="2"/>
      <c r="E301" s="91" t="s">
        <v>121</v>
      </c>
      <c r="F301" s="91"/>
      <c r="G301" s="29">
        <f>G302</f>
        <v>3150</v>
      </c>
    </row>
    <row r="302" spans="1:9" hidden="1" x14ac:dyDescent="0.2">
      <c r="A302" s="75">
        <v>293</v>
      </c>
      <c r="B302" s="59">
        <v>701</v>
      </c>
      <c r="C302" s="4" t="s">
        <v>282</v>
      </c>
      <c r="D302" s="4" t="s">
        <v>90</v>
      </c>
      <c r="E302" s="97" t="s">
        <v>91</v>
      </c>
      <c r="F302" s="97"/>
      <c r="G302" s="67">
        <v>3150</v>
      </c>
    </row>
    <row r="303" spans="1:9" s="21" customFormat="1" ht="63.75" hidden="1" x14ac:dyDescent="0.2">
      <c r="A303" s="75">
        <v>294</v>
      </c>
      <c r="B303" s="58">
        <v>701</v>
      </c>
      <c r="C303" s="2" t="s">
        <v>202</v>
      </c>
      <c r="D303" s="2"/>
      <c r="E303" s="91" t="s">
        <v>95</v>
      </c>
      <c r="F303" s="91"/>
      <c r="G303" s="29">
        <f>G304+G305</f>
        <v>129366</v>
      </c>
    </row>
    <row r="304" spans="1:9" s="21" customFormat="1" hidden="1" x14ac:dyDescent="0.2">
      <c r="A304" s="75">
        <v>295</v>
      </c>
      <c r="B304" s="59">
        <v>701</v>
      </c>
      <c r="C304" s="4" t="s">
        <v>202</v>
      </c>
      <c r="D304" s="4" t="s">
        <v>90</v>
      </c>
      <c r="E304" s="97" t="s">
        <v>91</v>
      </c>
      <c r="F304" s="97"/>
      <c r="G304" s="77">
        <v>125500</v>
      </c>
    </row>
    <row r="305" spans="1:7" s="21" customFormat="1" hidden="1" x14ac:dyDescent="0.2">
      <c r="A305" s="75">
        <v>296</v>
      </c>
      <c r="B305" s="59">
        <v>701</v>
      </c>
      <c r="C305" s="4" t="s">
        <v>202</v>
      </c>
      <c r="D305" s="4" t="s">
        <v>51</v>
      </c>
      <c r="E305" s="97" t="s">
        <v>52</v>
      </c>
      <c r="F305" s="97"/>
      <c r="G305" s="77">
        <v>3866</v>
      </c>
    </row>
    <row r="306" spans="1:7" s="21" customFormat="1" ht="63.75" hidden="1" x14ac:dyDescent="0.2">
      <c r="A306" s="75">
        <v>297</v>
      </c>
      <c r="B306" s="58">
        <v>701</v>
      </c>
      <c r="C306" s="2" t="s">
        <v>203</v>
      </c>
      <c r="D306" s="2"/>
      <c r="E306" s="91" t="s">
        <v>96</v>
      </c>
      <c r="F306" s="91"/>
      <c r="G306" s="29">
        <f>G307</f>
        <v>1920</v>
      </c>
    </row>
    <row r="307" spans="1:7" s="21" customFormat="1" ht="16.5" hidden="1" customHeight="1" x14ac:dyDescent="0.2">
      <c r="A307" s="75">
        <v>298</v>
      </c>
      <c r="B307" s="59">
        <v>701</v>
      </c>
      <c r="C307" s="4" t="s">
        <v>203</v>
      </c>
      <c r="D307" s="4" t="s">
        <v>90</v>
      </c>
      <c r="E307" s="97" t="s">
        <v>91</v>
      </c>
      <c r="F307" s="97"/>
      <c r="G307" s="77">
        <v>1920</v>
      </c>
    </row>
    <row r="308" spans="1:7" s="21" customFormat="1" ht="30.75" hidden="1" customHeight="1" x14ac:dyDescent="0.2">
      <c r="A308" s="75">
        <v>299</v>
      </c>
      <c r="B308" s="58">
        <v>701</v>
      </c>
      <c r="C308" s="2" t="s">
        <v>285</v>
      </c>
      <c r="D308" s="2"/>
      <c r="E308" s="91" t="s">
        <v>122</v>
      </c>
      <c r="F308" s="91"/>
      <c r="G308" s="29">
        <f>G313+G315+G309+G311</f>
        <v>11116.8</v>
      </c>
    </row>
    <row r="309" spans="1:7" s="21" customFormat="1" ht="45" hidden="1" customHeight="1" x14ac:dyDescent="0.2">
      <c r="A309" s="75">
        <v>300</v>
      </c>
      <c r="B309" s="58">
        <v>701</v>
      </c>
      <c r="C309" s="2" t="s">
        <v>286</v>
      </c>
      <c r="D309" s="2"/>
      <c r="E309" s="91" t="s">
        <v>123</v>
      </c>
      <c r="F309" s="91"/>
      <c r="G309" s="29">
        <f>G310</f>
        <v>5050.3999999999996</v>
      </c>
    </row>
    <row r="310" spans="1:7" s="21" customFormat="1" ht="21.75" hidden="1" customHeight="1" x14ac:dyDescent="0.2">
      <c r="A310" s="75">
        <v>301</v>
      </c>
      <c r="B310" s="59">
        <v>701</v>
      </c>
      <c r="C310" s="4" t="s">
        <v>286</v>
      </c>
      <c r="D310" s="4" t="s">
        <v>90</v>
      </c>
      <c r="E310" s="97" t="s">
        <v>91</v>
      </c>
      <c r="F310" s="97"/>
      <c r="G310" s="67">
        <v>5050.3999999999996</v>
      </c>
    </row>
    <row r="311" spans="1:7" s="21" customFormat="1" ht="17.25" hidden="1" customHeight="1" x14ac:dyDescent="0.2">
      <c r="A311" s="75">
        <v>302</v>
      </c>
      <c r="B311" s="58">
        <v>701</v>
      </c>
      <c r="C311" s="2" t="s">
        <v>287</v>
      </c>
      <c r="D311" s="2"/>
      <c r="E311" s="91" t="s">
        <v>124</v>
      </c>
      <c r="F311" s="91"/>
      <c r="G311" s="29">
        <f>G312</f>
        <v>400</v>
      </c>
    </row>
    <row r="312" spans="1:7" s="21" customFormat="1" ht="20.100000000000001" hidden="1" customHeight="1" x14ac:dyDescent="0.2">
      <c r="A312" s="75">
        <v>303</v>
      </c>
      <c r="B312" s="59">
        <v>701</v>
      </c>
      <c r="C312" s="4" t="s">
        <v>287</v>
      </c>
      <c r="D312" s="4" t="s">
        <v>90</v>
      </c>
      <c r="E312" s="97" t="s">
        <v>91</v>
      </c>
      <c r="F312" s="97"/>
      <c r="G312" s="67">
        <v>400</v>
      </c>
    </row>
    <row r="313" spans="1:7" s="21" customFormat="1" ht="93" hidden="1" customHeight="1" x14ac:dyDescent="0.2">
      <c r="A313" s="75">
        <v>304</v>
      </c>
      <c r="B313" s="58">
        <v>701</v>
      </c>
      <c r="C313" s="33" t="s">
        <v>204</v>
      </c>
      <c r="D313" s="2"/>
      <c r="E313" s="98" t="s">
        <v>97</v>
      </c>
      <c r="F313" s="98"/>
      <c r="G313" s="29">
        <f>G314</f>
        <v>5420</v>
      </c>
    </row>
    <row r="314" spans="1:7" s="21" customFormat="1" ht="16.5" hidden="1" customHeight="1" x14ac:dyDescent="0.2">
      <c r="A314" s="75">
        <v>305</v>
      </c>
      <c r="B314" s="59">
        <v>701</v>
      </c>
      <c r="C314" s="4" t="s">
        <v>204</v>
      </c>
      <c r="D314" s="4" t="s">
        <v>90</v>
      </c>
      <c r="E314" s="97" t="s">
        <v>91</v>
      </c>
      <c r="F314" s="97"/>
      <c r="G314" s="77">
        <v>5420</v>
      </c>
    </row>
    <row r="315" spans="1:7" s="21" customFormat="1" ht="108" hidden="1" customHeight="1" x14ac:dyDescent="0.2">
      <c r="A315" s="75">
        <v>306</v>
      </c>
      <c r="B315" s="58">
        <v>701</v>
      </c>
      <c r="C315" s="2" t="s">
        <v>205</v>
      </c>
      <c r="D315" s="2"/>
      <c r="E315" s="98" t="s">
        <v>98</v>
      </c>
      <c r="F315" s="98"/>
      <c r="G315" s="29">
        <f>G316</f>
        <v>246.4</v>
      </c>
    </row>
    <row r="316" spans="1:7" s="21" customFormat="1" ht="24" hidden="1" customHeight="1" x14ac:dyDescent="0.2">
      <c r="A316" s="75">
        <v>307</v>
      </c>
      <c r="B316" s="59">
        <v>701</v>
      </c>
      <c r="C316" s="4" t="s">
        <v>205</v>
      </c>
      <c r="D316" s="4" t="s">
        <v>90</v>
      </c>
      <c r="E316" s="97" t="s">
        <v>91</v>
      </c>
      <c r="F316" s="97"/>
      <c r="G316" s="77">
        <v>246.4</v>
      </c>
    </row>
    <row r="317" spans="1:7" s="21" customFormat="1" ht="37.5" hidden="1" customHeight="1" x14ac:dyDescent="0.2">
      <c r="A317" s="75">
        <v>308</v>
      </c>
      <c r="B317" s="58">
        <v>701</v>
      </c>
      <c r="C317" s="2" t="s">
        <v>283</v>
      </c>
      <c r="D317" s="2"/>
      <c r="E317" s="91" t="s">
        <v>186</v>
      </c>
      <c r="F317" s="91"/>
      <c r="G317" s="29">
        <f>G318</f>
        <v>21126</v>
      </c>
    </row>
    <row r="318" spans="1:7" ht="40.5" hidden="1" customHeight="1" x14ac:dyDescent="0.2">
      <c r="A318" s="75">
        <v>309</v>
      </c>
      <c r="B318" s="58">
        <v>701</v>
      </c>
      <c r="C318" s="2" t="s">
        <v>284</v>
      </c>
      <c r="D318" s="2"/>
      <c r="E318" s="91" t="s">
        <v>449</v>
      </c>
      <c r="F318" s="91"/>
      <c r="G318" s="29">
        <f>G319</f>
        <v>21126</v>
      </c>
    </row>
    <row r="319" spans="1:7" hidden="1" x14ac:dyDescent="0.2">
      <c r="A319" s="75">
        <v>310</v>
      </c>
      <c r="B319" s="59">
        <v>701</v>
      </c>
      <c r="C319" s="4" t="s">
        <v>284</v>
      </c>
      <c r="D319" s="4" t="s">
        <v>90</v>
      </c>
      <c r="E319" s="97" t="s">
        <v>91</v>
      </c>
      <c r="F319" s="97"/>
      <c r="G319" s="67">
        <v>21126</v>
      </c>
    </row>
    <row r="320" spans="1:7" ht="38.25" hidden="1" x14ac:dyDescent="0.2">
      <c r="A320" s="75">
        <v>311</v>
      </c>
      <c r="B320" s="1">
        <v>701</v>
      </c>
      <c r="C320" s="2" t="s">
        <v>440</v>
      </c>
      <c r="D320" s="4"/>
      <c r="E320" s="91" t="s">
        <v>454</v>
      </c>
      <c r="F320" s="91"/>
      <c r="G320" s="29">
        <f>G321</f>
        <v>4000</v>
      </c>
    </row>
    <row r="321" spans="1:9" ht="38.25" hidden="1" x14ac:dyDescent="0.2">
      <c r="A321" s="75">
        <v>312</v>
      </c>
      <c r="B321" s="1">
        <v>701</v>
      </c>
      <c r="C321" s="2" t="s">
        <v>441</v>
      </c>
      <c r="D321" s="4"/>
      <c r="E321" s="91" t="s">
        <v>457</v>
      </c>
      <c r="F321" s="91"/>
      <c r="G321" s="29">
        <f>G322</f>
        <v>4000</v>
      </c>
    </row>
    <row r="322" spans="1:9" hidden="1" x14ac:dyDescent="0.2">
      <c r="A322" s="75">
        <v>313</v>
      </c>
      <c r="B322" s="3">
        <v>701</v>
      </c>
      <c r="C322" s="4" t="s">
        <v>441</v>
      </c>
      <c r="D322" s="4" t="s">
        <v>90</v>
      </c>
      <c r="E322" s="97" t="s">
        <v>91</v>
      </c>
      <c r="F322" s="97"/>
      <c r="G322" s="67">
        <v>4000</v>
      </c>
    </row>
    <row r="323" spans="1:9" x14ac:dyDescent="0.2">
      <c r="A323" s="75">
        <v>314</v>
      </c>
      <c r="B323" s="93">
        <v>702</v>
      </c>
      <c r="C323" s="10"/>
      <c r="D323" s="2"/>
      <c r="E323" s="91" t="s">
        <v>21</v>
      </c>
      <c r="F323" s="121">
        <v>394131.20000000001</v>
      </c>
      <c r="G323" s="29">
        <f>G324+G349</f>
        <v>418413.4</v>
      </c>
      <c r="H323" s="87">
        <f>G323-F323</f>
        <v>24282.200000000012</v>
      </c>
      <c r="I323" s="126">
        <f>G323/F323*100</f>
        <v>106.16094336099249</v>
      </c>
    </row>
    <row r="324" spans="1:9" ht="38.25" hidden="1" x14ac:dyDescent="0.2">
      <c r="A324" s="75">
        <v>315</v>
      </c>
      <c r="B324" s="58">
        <v>702</v>
      </c>
      <c r="C324" s="2" t="s">
        <v>279</v>
      </c>
      <c r="D324" s="2"/>
      <c r="E324" s="91" t="s">
        <v>473</v>
      </c>
      <c r="F324" s="91"/>
      <c r="G324" s="29">
        <f>G325+G339+G346</f>
        <v>405413.4</v>
      </c>
    </row>
    <row r="325" spans="1:9" ht="25.5" hidden="1" x14ac:dyDescent="0.2">
      <c r="A325" s="75">
        <v>316</v>
      </c>
      <c r="B325" s="58">
        <v>702</v>
      </c>
      <c r="C325" s="2" t="s">
        <v>285</v>
      </c>
      <c r="D325" s="2"/>
      <c r="E325" s="91" t="s">
        <v>122</v>
      </c>
      <c r="F325" s="91"/>
      <c r="G325" s="29">
        <f>G326+G329+G331+G334+G337</f>
        <v>347849.4</v>
      </c>
    </row>
    <row r="326" spans="1:9" ht="38.25" hidden="1" x14ac:dyDescent="0.2">
      <c r="A326" s="75">
        <v>317</v>
      </c>
      <c r="B326" s="58">
        <v>702</v>
      </c>
      <c r="C326" s="2" t="s">
        <v>286</v>
      </c>
      <c r="D326" s="2"/>
      <c r="E326" s="91" t="s">
        <v>123</v>
      </c>
      <c r="F326" s="91"/>
      <c r="G326" s="29">
        <f>G327+G328</f>
        <v>104834.7</v>
      </c>
    </row>
    <row r="327" spans="1:9" hidden="1" x14ac:dyDescent="0.2">
      <c r="A327" s="75">
        <v>318</v>
      </c>
      <c r="B327" s="59">
        <v>702</v>
      </c>
      <c r="C327" s="4" t="s">
        <v>286</v>
      </c>
      <c r="D327" s="4" t="s">
        <v>90</v>
      </c>
      <c r="E327" s="97" t="s">
        <v>91</v>
      </c>
      <c r="F327" s="97"/>
      <c r="G327" s="67">
        <f>102295.7+1039</f>
        <v>103334.7</v>
      </c>
    </row>
    <row r="328" spans="1:9" hidden="1" x14ac:dyDescent="0.2">
      <c r="A328" s="75">
        <v>319</v>
      </c>
      <c r="B328" s="59">
        <v>702</v>
      </c>
      <c r="C328" s="4" t="s">
        <v>286</v>
      </c>
      <c r="D328" s="4" t="s">
        <v>51</v>
      </c>
      <c r="E328" s="97" t="s">
        <v>52</v>
      </c>
      <c r="F328" s="97"/>
      <c r="G328" s="67">
        <v>1500</v>
      </c>
    </row>
    <row r="329" spans="1:9" ht="22.5" hidden="1" customHeight="1" x14ac:dyDescent="0.2">
      <c r="A329" s="75">
        <v>320</v>
      </c>
      <c r="B329" s="58">
        <v>702</v>
      </c>
      <c r="C329" s="2" t="s">
        <v>288</v>
      </c>
      <c r="D329" s="2"/>
      <c r="E329" s="5" t="s">
        <v>125</v>
      </c>
      <c r="F329" s="5"/>
      <c r="G329" s="29">
        <f>G330</f>
        <v>3523.7</v>
      </c>
    </row>
    <row r="330" spans="1:9" s="21" customFormat="1" hidden="1" x14ac:dyDescent="0.2">
      <c r="A330" s="75">
        <v>321</v>
      </c>
      <c r="B330" s="59">
        <v>702</v>
      </c>
      <c r="C330" s="4" t="s">
        <v>288</v>
      </c>
      <c r="D330" s="4" t="s">
        <v>90</v>
      </c>
      <c r="E330" s="97" t="s">
        <v>91</v>
      </c>
      <c r="F330" s="97"/>
      <c r="G330" s="67">
        <v>3523.7</v>
      </c>
    </row>
    <row r="331" spans="1:9" ht="89.25" hidden="1" x14ac:dyDescent="0.2">
      <c r="A331" s="75">
        <v>322</v>
      </c>
      <c r="B331" s="58">
        <v>702</v>
      </c>
      <c r="C331" s="33" t="s">
        <v>204</v>
      </c>
      <c r="D331" s="2"/>
      <c r="E331" s="98" t="s">
        <v>97</v>
      </c>
      <c r="F331" s="98"/>
      <c r="G331" s="41">
        <f>G332+G333</f>
        <v>213373</v>
      </c>
    </row>
    <row r="332" spans="1:9" s="21" customFormat="1" hidden="1" x14ac:dyDescent="0.2">
      <c r="A332" s="75">
        <v>323</v>
      </c>
      <c r="B332" s="59">
        <v>702</v>
      </c>
      <c r="C332" s="4" t="s">
        <v>204</v>
      </c>
      <c r="D332" s="4" t="s">
        <v>90</v>
      </c>
      <c r="E332" s="97" t="s">
        <v>91</v>
      </c>
      <c r="F332" s="97"/>
      <c r="G332" s="77">
        <v>213120</v>
      </c>
    </row>
    <row r="333" spans="1:9" s="21" customFormat="1" hidden="1" x14ac:dyDescent="0.2">
      <c r="A333" s="75">
        <v>324</v>
      </c>
      <c r="B333" s="59">
        <v>702</v>
      </c>
      <c r="C333" s="4" t="s">
        <v>204</v>
      </c>
      <c r="D333" s="4" t="s">
        <v>51</v>
      </c>
      <c r="E333" s="97" t="s">
        <v>52</v>
      </c>
      <c r="F333" s="97"/>
      <c r="G333" s="77">
        <v>253</v>
      </c>
    </row>
    <row r="334" spans="1:9" s="21" customFormat="1" ht="102" hidden="1" x14ac:dyDescent="0.2">
      <c r="A334" s="75">
        <v>325</v>
      </c>
      <c r="B334" s="58">
        <v>702</v>
      </c>
      <c r="C334" s="2" t="s">
        <v>205</v>
      </c>
      <c r="D334" s="2"/>
      <c r="E334" s="98" t="s">
        <v>98</v>
      </c>
      <c r="F334" s="98"/>
      <c r="G334" s="41">
        <f>G335+G336</f>
        <v>9393.6</v>
      </c>
    </row>
    <row r="335" spans="1:9" s="21" customFormat="1" hidden="1" x14ac:dyDescent="0.2">
      <c r="A335" s="75">
        <v>326</v>
      </c>
      <c r="B335" s="59">
        <v>702</v>
      </c>
      <c r="C335" s="4" t="s">
        <v>205</v>
      </c>
      <c r="D335" s="4" t="s">
        <v>90</v>
      </c>
      <c r="E335" s="97" t="s">
        <v>91</v>
      </c>
      <c r="F335" s="97"/>
      <c r="G335" s="77">
        <v>9269</v>
      </c>
    </row>
    <row r="336" spans="1:9" s="21" customFormat="1" hidden="1" x14ac:dyDescent="0.2">
      <c r="A336" s="75">
        <v>327</v>
      </c>
      <c r="B336" s="59">
        <v>702</v>
      </c>
      <c r="C336" s="4" t="s">
        <v>205</v>
      </c>
      <c r="D336" s="4" t="s">
        <v>51</v>
      </c>
      <c r="E336" s="97" t="s">
        <v>52</v>
      </c>
      <c r="F336" s="97"/>
      <c r="G336" s="77">
        <v>124.6</v>
      </c>
    </row>
    <row r="337" spans="1:9" s="21" customFormat="1" ht="25.5" hidden="1" x14ac:dyDescent="0.2">
      <c r="A337" s="75">
        <v>328</v>
      </c>
      <c r="B337" s="1">
        <v>702</v>
      </c>
      <c r="C337" s="2" t="s">
        <v>514</v>
      </c>
      <c r="D337" s="2"/>
      <c r="E337" s="117" t="s">
        <v>515</v>
      </c>
      <c r="F337" s="117"/>
      <c r="G337" s="29">
        <f>G338</f>
        <v>16724.400000000001</v>
      </c>
    </row>
    <row r="338" spans="1:9" s="21" customFormat="1" hidden="1" x14ac:dyDescent="0.2">
      <c r="A338" s="75">
        <v>329</v>
      </c>
      <c r="B338" s="3">
        <v>702</v>
      </c>
      <c r="C338" s="4" t="s">
        <v>514</v>
      </c>
      <c r="D338" s="4" t="s">
        <v>90</v>
      </c>
      <c r="E338" s="7" t="s">
        <v>91</v>
      </c>
      <c r="F338" s="7"/>
      <c r="G338" s="77">
        <v>16724.400000000001</v>
      </c>
    </row>
    <row r="339" spans="1:9" ht="38.25" hidden="1" x14ac:dyDescent="0.2">
      <c r="A339" s="75">
        <v>330</v>
      </c>
      <c r="B339" s="58">
        <v>702</v>
      </c>
      <c r="C339" s="2" t="s">
        <v>283</v>
      </c>
      <c r="D339" s="2"/>
      <c r="E339" s="91" t="s">
        <v>186</v>
      </c>
      <c r="F339" s="91"/>
      <c r="G339" s="29">
        <f>G340+G342+G344</f>
        <v>56964</v>
      </c>
    </row>
    <row r="340" spans="1:9" s="21" customFormat="1" ht="44.1" hidden="1" customHeight="1" x14ac:dyDescent="0.2">
      <c r="A340" s="75">
        <v>331</v>
      </c>
      <c r="B340" s="58">
        <v>702</v>
      </c>
      <c r="C340" s="33" t="s">
        <v>284</v>
      </c>
      <c r="D340" s="33"/>
      <c r="E340" s="91" t="s">
        <v>449</v>
      </c>
      <c r="F340" s="91"/>
      <c r="G340" s="29">
        <f>G341</f>
        <v>44900</v>
      </c>
    </row>
    <row r="341" spans="1:9" s="21" customFormat="1" hidden="1" x14ac:dyDescent="0.2">
      <c r="A341" s="75">
        <v>332</v>
      </c>
      <c r="B341" s="59">
        <v>702</v>
      </c>
      <c r="C341" s="56" t="s">
        <v>284</v>
      </c>
      <c r="D341" s="4" t="s">
        <v>90</v>
      </c>
      <c r="E341" s="97" t="s">
        <v>91</v>
      </c>
      <c r="F341" s="97"/>
      <c r="G341" s="67">
        <v>44900</v>
      </c>
    </row>
    <row r="342" spans="1:9" s="21" customFormat="1" ht="38.25" hidden="1" x14ac:dyDescent="0.2">
      <c r="A342" s="75">
        <v>333</v>
      </c>
      <c r="B342" s="58">
        <v>702</v>
      </c>
      <c r="C342" s="33" t="s">
        <v>355</v>
      </c>
      <c r="D342" s="2"/>
      <c r="E342" s="91" t="s">
        <v>374</v>
      </c>
      <c r="F342" s="91"/>
      <c r="G342" s="29">
        <f>G343</f>
        <v>10564</v>
      </c>
    </row>
    <row r="343" spans="1:9" s="68" customFormat="1" hidden="1" x14ac:dyDescent="0.2">
      <c r="A343" s="75">
        <v>334</v>
      </c>
      <c r="B343" s="59">
        <v>702</v>
      </c>
      <c r="C343" s="56" t="s">
        <v>355</v>
      </c>
      <c r="D343" s="4" t="s">
        <v>90</v>
      </c>
      <c r="E343" s="97" t="s">
        <v>91</v>
      </c>
      <c r="F343" s="97"/>
      <c r="G343" s="67">
        <v>10564</v>
      </c>
    </row>
    <row r="344" spans="1:9" s="68" customFormat="1" ht="51" hidden="1" x14ac:dyDescent="0.2">
      <c r="A344" s="75">
        <v>335</v>
      </c>
      <c r="B344" s="58">
        <v>702</v>
      </c>
      <c r="C344" s="33" t="s">
        <v>447</v>
      </c>
      <c r="D344" s="2"/>
      <c r="E344" s="91" t="s">
        <v>486</v>
      </c>
      <c r="F344" s="91"/>
      <c r="G344" s="29">
        <f>G345</f>
        <v>1500</v>
      </c>
    </row>
    <row r="345" spans="1:9" s="68" customFormat="1" hidden="1" x14ac:dyDescent="0.2">
      <c r="A345" s="75">
        <v>336</v>
      </c>
      <c r="B345" s="59">
        <v>702</v>
      </c>
      <c r="C345" s="56" t="s">
        <v>447</v>
      </c>
      <c r="D345" s="4" t="s">
        <v>90</v>
      </c>
      <c r="E345" s="97" t="s">
        <v>91</v>
      </c>
      <c r="F345" s="97"/>
      <c r="G345" s="67">
        <v>1500</v>
      </c>
    </row>
    <row r="346" spans="1:9" s="20" customFormat="1" ht="26.25" hidden="1" customHeight="1" x14ac:dyDescent="0.2">
      <c r="A346" s="75">
        <v>337</v>
      </c>
      <c r="B346" s="93">
        <v>702</v>
      </c>
      <c r="C346" s="10" t="s">
        <v>464</v>
      </c>
      <c r="D346" s="2"/>
      <c r="E346" s="91" t="s">
        <v>130</v>
      </c>
      <c r="F346" s="91"/>
      <c r="G346" s="29">
        <f>G347</f>
        <v>600</v>
      </c>
    </row>
    <row r="347" spans="1:9" s="21" customFormat="1" ht="38.25" hidden="1" x14ac:dyDescent="0.2">
      <c r="A347" s="75">
        <v>338</v>
      </c>
      <c r="B347" s="93">
        <v>702</v>
      </c>
      <c r="C347" s="10" t="s">
        <v>461</v>
      </c>
      <c r="D347" s="2"/>
      <c r="E347" s="91" t="s">
        <v>131</v>
      </c>
      <c r="F347" s="91"/>
      <c r="G347" s="29">
        <f>G348</f>
        <v>600</v>
      </c>
    </row>
    <row r="348" spans="1:9" hidden="1" x14ac:dyDescent="0.2">
      <c r="A348" s="75">
        <v>339</v>
      </c>
      <c r="B348" s="94">
        <v>702</v>
      </c>
      <c r="C348" s="12" t="s">
        <v>461</v>
      </c>
      <c r="D348" s="4" t="s">
        <v>90</v>
      </c>
      <c r="E348" s="97" t="s">
        <v>91</v>
      </c>
      <c r="F348" s="97"/>
      <c r="G348" s="67">
        <v>600</v>
      </c>
    </row>
    <row r="349" spans="1:9" ht="38.25" hidden="1" x14ac:dyDescent="0.2">
      <c r="A349" s="75">
        <v>340</v>
      </c>
      <c r="B349" s="1">
        <v>702</v>
      </c>
      <c r="C349" s="2" t="s">
        <v>440</v>
      </c>
      <c r="D349" s="4"/>
      <c r="E349" s="91" t="s">
        <v>454</v>
      </c>
      <c r="F349" s="91"/>
      <c r="G349" s="29">
        <f>G350</f>
        <v>13000</v>
      </c>
    </row>
    <row r="350" spans="1:9" ht="38.25" hidden="1" x14ac:dyDescent="0.2">
      <c r="A350" s="75">
        <v>341</v>
      </c>
      <c r="B350" s="1">
        <v>702</v>
      </c>
      <c r="C350" s="2" t="s">
        <v>441</v>
      </c>
      <c r="D350" s="4"/>
      <c r="E350" s="91" t="s">
        <v>457</v>
      </c>
      <c r="F350" s="91"/>
      <c r="G350" s="29">
        <f>G351</f>
        <v>13000</v>
      </c>
    </row>
    <row r="351" spans="1:9" hidden="1" x14ac:dyDescent="0.2">
      <c r="A351" s="75">
        <v>342</v>
      </c>
      <c r="B351" s="3">
        <v>702</v>
      </c>
      <c r="C351" s="4" t="s">
        <v>441</v>
      </c>
      <c r="D351" s="4" t="s">
        <v>90</v>
      </c>
      <c r="E351" s="97" t="s">
        <v>91</v>
      </c>
      <c r="F351" s="97"/>
      <c r="G351" s="67">
        <v>13000</v>
      </c>
    </row>
    <row r="352" spans="1:9" s="21" customFormat="1" x14ac:dyDescent="0.2">
      <c r="A352" s="75">
        <v>343</v>
      </c>
      <c r="B352" s="93">
        <v>703</v>
      </c>
      <c r="C352" s="10"/>
      <c r="D352" s="2"/>
      <c r="E352" s="91" t="s">
        <v>354</v>
      </c>
      <c r="F352" s="121">
        <v>27262.5</v>
      </c>
      <c r="G352" s="29">
        <f>G353</f>
        <v>28805</v>
      </c>
      <c r="H352" s="87">
        <f>G352-F352</f>
        <v>1542.5</v>
      </c>
      <c r="I352" s="126">
        <f>G352/F352*100</f>
        <v>105.65795506648325</v>
      </c>
    </row>
    <row r="353" spans="1:9" s="21" customFormat="1" ht="38.25" hidden="1" x14ac:dyDescent="0.2">
      <c r="A353" s="75">
        <v>344</v>
      </c>
      <c r="B353" s="93">
        <v>703</v>
      </c>
      <c r="C353" s="2" t="s">
        <v>279</v>
      </c>
      <c r="D353" s="2"/>
      <c r="E353" s="91" t="s">
        <v>473</v>
      </c>
      <c r="F353" s="91"/>
      <c r="G353" s="29">
        <f>G354</f>
        <v>28805</v>
      </c>
    </row>
    <row r="354" spans="1:9" s="21" customFormat="1" ht="38.25" hidden="1" x14ac:dyDescent="0.2">
      <c r="A354" s="75">
        <v>345</v>
      </c>
      <c r="B354" s="93">
        <v>703</v>
      </c>
      <c r="C354" s="2" t="s">
        <v>290</v>
      </c>
      <c r="D354" s="2"/>
      <c r="E354" s="91" t="s">
        <v>127</v>
      </c>
      <c r="F354" s="91"/>
      <c r="G354" s="29">
        <f>G363+G355+G359+G361</f>
        <v>28805</v>
      </c>
    </row>
    <row r="355" spans="1:9" s="21" customFormat="1" hidden="1" x14ac:dyDescent="0.2">
      <c r="A355" s="75">
        <v>346</v>
      </c>
      <c r="B355" s="58">
        <v>703</v>
      </c>
      <c r="C355" s="2" t="s">
        <v>291</v>
      </c>
      <c r="D355" s="2"/>
      <c r="E355" s="91" t="s">
        <v>129</v>
      </c>
      <c r="F355" s="91"/>
      <c r="G355" s="29">
        <f>G356+G357+G358</f>
        <v>17492.7</v>
      </c>
    </row>
    <row r="356" spans="1:9" s="21" customFormat="1" hidden="1" x14ac:dyDescent="0.2">
      <c r="A356" s="75">
        <v>347</v>
      </c>
      <c r="B356" s="59">
        <v>703</v>
      </c>
      <c r="C356" s="4" t="s">
        <v>291</v>
      </c>
      <c r="D356" s="4" t="s">
        <v>44</v>
      </c>
      <c r="E356" s="97" t="s">
        <v>45</v>
      </c>
      <c r="F356" s="97"/>
      <c r="G356" s="67">
        <v>3800</v>
      </c>
    </row>
    <row r="357" spans="1:9" s="21" customFormat="1" ht="25.5" hidden="1" x14ac:dyDescent="0.2">
      <c r="A357" s="75">
        <v>348</v>
      </c>
      <c r="B357" s="59">
        <v>703</v>
      </c>
      <c r="C357" s="4" t="s">
        <v>291</v>
      </c>
      <c r="D357" s="4">
        <v>240</v>
      </c>
      <c r="E357" s="97" t="s">
        <v>77</v>
      </c>
      <c r="F357" s="97"/>
      <c r="G357" s="67">
        <v>178.8</v>
      </c>
    </row>
    <row r="358" spans="1:9" s="21" customFormat="1" hidden="1" x14ac:dyDescent="0.2">
      <c r="A358" s="75">
        <v>349</v>
      </c>
      <c r="B358" s="59">
        <v>703</v>
      </c>
      <c r="C358" s="4" t="s">
        <v>291</v>
      </c>
      <c r="D358" s="4" t="s">
        <v>90</v>
      </c>
      <c r="E358" s="97" t="s">
        <v>91</v>
      </c>
      <c r="F358" s="97"/>
      <c r="G358" s="67">
        <v>13513.9</v>
      </c>
    </row>
    <row r="359" spans="1:9" s="21" customFormat="1" ht="38.25" hidden="1" x14ac:dyDescent="0.2">
      <c r="A359" s="75">
        <v>350</v>
      </c>
      <c r="B359" s="58">
        <v>703</v>
      </c>
      <c r="C359" s="2" t="s">
        <v>380</v>
      </c>
      <c r="D359" s="4"/>
      <c r="E359" s="91" t="s">
        <v>448</v>
      </c>
      <c r="F359" s="91"/>
      <c r="G359" s="29">
        <f>G360</f>
        <v>1294.3000000000002</v>
      </c>
    </row>
    <row r="360" spans="1:9" s="21" customFormat="1" hidden="1" x14ac:dyDescent="0.2">
      <c r="A360" s="75">
        <v>351</v>
      </c>
      <c r="B360" s="59">
        <v>703</v>
      </c>
      <c r="C360" s="4" t="s">
        <v>380</v>
      </c>
      <c r="D360" s="4" t="s">
        <v>90</v>
      </c>
      <c r="E360" s="97" t="s">
        <v>91</v>
      </c>
      <c r="F360" s="97"/>
      <c r="G360" s="67">
        <f>930.7+363.6</f>
        <v>1294.3000000000002</v>
      </c>
    </row>
    <row r="361" spans="1:9" s="21" customFormat="1" ht="27" hidden="1" customHeight="1" x14ac:dyDescent="0.2">
      <c r="A361" s="75">
        <v>352</v>
      </c>
      <c r="B361" s="58">
        <v>703</v>
      </c>
      <c r="C361" s="2" t="s">
        <v>478</v>
      </c>
      <c r="D361" s="4"/>
      <c r="E361" s="91" t="s">
        <v>477</v>
      </c>
      <c r="F361" s="91"/>
      <c r="G361" s="29">
        <f>G362</f>
        <v>2000</v>
      </c>
    </row>
    <row r="362" spans="1:9" s="21" customFormat="1" hidden="1" x14ac:dyDescent="0.2">
      <c r="A362" s="75">
        <v>353</v>
      </c>
      <c r="B362" s="59">
        <v>703</v>
      </c>
      <c r="C362" s="4" t="s">
        <v>478</v>
      </c>
      <c r="D362" s="4" t="s">
        <v>90</v>
      </c>
      <c r="E362" s="97" t="s">
        <v>91</v>
      </c>
      <c r="F362" s="97"/>
      <c r="G362" s="67">
        <v>2000</v>
      </c>
    </row>
    <row r="363" spans="1:9" s="21" customFormat="1" ht="89.25" hidden="1" x14ac:dyDescent="0.2">
      <c r="A363" s="75">
        <v>354</v>
      </c>
      <c r="B363" s="58">
        <v>703</v>
      </c>
      <c r="C363" s="33" t="s">
        <v>436</v>
      </c>
      <c r="D363" s="2"/>
      <c r="E363" s="98" t="s">
        <v>97</v>
      </c>
      <c r="F363" s="98"/>
      <c r="G363" s="41">
        <f>G364</f>
        <v>8018</v>
      </c>
    </row>
    <row r="364" spans="1:9" s="21" customFormat="1" hidden="1" x14ac:dyDescent="0.2">
      <c r="A364" s="75">
        <v>355</v>
      </c>
      <c r="B364" s="59">
        <v>703</v>
      </c>
      <c r="C364" s="4" t="s">
        <v>436</v>
      </c>
      <c r="D364" s="4" t="s">
        <v>90</v>
      </c>
      <c r="E364" s="97" t="s">
        <v>91</v>
      </c>
      <c r="F364" s="97"/>
      <c r="G364" s="77">
        <v>8018</v>
      </c>
    </row>
    <row r="365" spans="1:9" s="21" customFormat="1" x14ac:dyDescent="0.2">
      <c r="A365" s="75">
        <v>356</v>
      </c>
      <c r="B365" s="58">
        <v>707</v>
      </c>
      <c r="C365" s="2"/>
      <c r="D365" s="2"/>
      <c r="E365" s="5" t="s">
        <v>524</v>
      </c>
      <c r="F365" s="121">
        <v>27807.4</v>
      </c>
      <c r="G365" s="29">
        <f>G366</f>
        <v>10930.800000000001</v>
      </c>
      <c r="H365" s="87">
        <f>G365-F365</f>
        <v>-16876.599999999999</v>
      </c>
      <c r="I365" s="126">
        <f>G365/F365*100</f>
        <v>39.308960924070576</v>
      </c>
    </row>
    <row r="366" spans="1:9" s="21" customFormat="1" ht="38.25" hidden="1" x14ac:dyDescent="0.2">
      <c r="A366" s="75">
        <v>357</v>
      </c>
      <c r="B366" s="58">
        <v>707</v>
      </c>
      <c r="C366" s="2" t="s">
        <v>279</v>
      </c>
      <c r="D366" s="2"/>
      <c r="E366" s="91" t="s">
        <v>473</v>
      </c>
      <c r="F366" s="91"/>
      <c r="G366" s="29">
        <f>G367+G374+G377</f>
        <v>10930.800000000001</v>
      </c>
    </row>
    <row r="367" spans="1:9" ht="38.25" hidden="1" x14ac:dyDescent="0.2">
      <c r="A367" s="75">
        <v>358</v>
      </c>
      <c r="B367" s="58">
        <v>707</v>
      </c>
      <c r="C367" s="33" t="s">
        <v>290</v>
      </c>
      <c r="D367" s="2"/>
      <c r="E367" s="91" t="s">
        <v>127</v>
      </c>
      <c r="F367" s="91"/>
      <c r="G367" s="29">
        <f>G370+G368+G372</f>
        <v>9807.8000000000011</v>
      </c>
    </row>
    <row r="368" spans="1:9" s="21" customFormat="1" ht="15.75" hidden="1" customHeight="1" x14ac:dyDescent="0.2">
      <c r="A368" s="75">
        <v>359</v>
      </c>
      <c r="B368" s="58">
        <v>707</v>
      </c>
      <c r="C368" s="33" t="s">
        <v>291</v>
      </c>
      <c r="D368" s="2"/>
      <c r="E368" s="91" t="s">
        <v>129</v>
      </c>
      <c r="F368" s="91"/>
      <c r="G368" s="29">
        <f>G369</f>
        <v>4517.1000000000004</v>
      </c>
    </row>
    <row r="369" spans="1:9" ht="15.75" hidden="1" customHeight="1" x14ac:dyDescent="0.2">
      <c r="A369" s="75">
        <v>360</v>
      </c>
      <c r="B369" s="59">
        <v>707</v>
      </c>
      <c r="C369" s="56" t="s">
        <v>291</v>
      </c>
      <c r="D369" s="4" t="s">
        <v>90</v>
      </c>
      <c r="E369" s="97" t="s">
        <v>91</v>
      </c>
      <c r="F369" s="97"/>
      <c r="G369" s="67">
        <v>4517.1000000000004</v>
      </c>
    </row>
    <row r="370" spans="1:9" s="21" customFormat="1" ht="25.5" hidden="1" x14ac:dyDescent="0.2">
      <c r="A370" s="75">
        <v>361</v>
      </c>
      <c r="B370" s="93">
        <v>707</v>
      </c>
      <c r="C370" s="88" t="s">
        <v>295</v>
      </c>
      <c r="D370" s="10"/>
      <c r="E370" s="91" t="s">
        <v>126</v>
      </c>
      <c r="F370" s="91"/>
      <c r="G370" s="29">
        <f>G371</f>
        <v>4321.3</v>
      </c>
    </row>
    <row r="371" spans="1:9" hidden="1" x14ac:dyDescent="0.2">
      <c r="A371" s="75">
        <v>362</v>
      </c>
      <c r="B371" s="94">
        <v>707</v>
      </c>
      <c r="C371" s="12" t="s">
        <v>295</v>
      </c>
      <c r="D371" s="4" t="s">
        <v>90</v>
      </c>
      <c r="E371" s="97" t="s">
        <v>91</v>
      </c>
      <c r="F371" s="97"/>
      <c r="G371" s="67">
        <v>4321.3</v>
      </c>
    </row>
    <row r="372" spans="1:9" s="21" customFormat="1" hidden="1" x14ac:dyDescent="0.2">
      <c r="A372" s="75">
        <v>363</v>
      </c>
      <c r="B372" s="58">
        <v>707</v>
      </c>
      <c r="C372" s="2" t="s">
        <v>379</v>
      </c>
      <c r="D372" s="4"/>
      <c r="E372" s="91" t="s">
        <v>378</v>
      </c>
      <c r="F372" s="91"/>
      <c r="G372" s="29">
        <f>G373</f>
        <v>969.4</v>
      </c>
    </row>
    <row r="373" spans="1:9" s="21" customFormat="1" hidden="1" x14ac:dyDescent="0.2">
      <c r="A373" s="75">
        <v>364</v>
      </c>
      <c r="B373" s="59">
        <v>707</v>
      </c>
      <c r="C373" s="4" t="s">
        <v>379</v>
      </c>
      <c r="D373" s="4" t="s">
        <v>90</v>
      </c>
      <c r="E373" s="97" t="s">
        <v>91</v>
      </c>
      <c r="F373" s="97"/>
      <c r="G373" s="77">
        <v>969.4</v>
      </c>
    </row>
    <row r="374" spans="1:9" ht="28.5" hidden="1" customHeight="1" x14ac:dyDescent="0.2">
      <c r="A374" s="75">
        <v>365</v>
      </c>
      <c r="B374" s="58">
        <v>707</v>
      </c>
      <c r="C374" s="2" t="s">
        <v>464</v>
      </c>
      <c r="D374" s="2"/>
      <c r="E374" s="91" t="s">
        <v>130</v>
      </c>
      <c r="F374" s="91"/>
      <c r="G374" s="29">
        <f>G375</f>
        <v>923</v>
      </c>
    </row>
    <row r="375" spans="1:9" ht="31.5" hidden="1" customHeight="1" x14ac:dyDescent="0.2">
      <c r="A375" s="75">
        <v>366</v>
      </c>
      <c r="B375" s="58">
        <v>707</v>
      </c>
      <c r="C375" s="2" t="s">
        <v>462</v>
      </c>
      <c r="D375" s="2"/>
      <c r="E375" s="91" t="s">
        <v>141</v>
      </c>
      <c r="F375" s="91"/>
      <c r="G375" s="29">
        <f>G376</f>
        <v>923</v>
      </c>
    </row>
    <row r="376" spans="1:9" hidden="1" x14ac:dyDescent="0.2">
      <c r="A376" s="75">
        <v>367</v>
      </c>
      <c r="B376" s="59">
        <v>707</v>
      </c>
      <c r="C376" s="4" t="s">
        <v>462</v>
      </c>
      <c r="D376" s="4" t="s">
        <v>90</v>
      </c>
      <c r="E376" s="97" t="s">
        <v>91</v>
      </c>
      <c r="F376" s="97"/>
      <c r="G376" s="67">
        <v>923</v>
      </c>
    </row>
    <row r="377" spans="1:9" s="21" customFormat="1" ht="31.5" hidden="1" customHeight="1" x14ac:dyDescent="0.2">
      <c r="A377" s="75">
        <v>368</v>
      </c>
      <c r="B377" s="58">
        <v>707</v>
      </c>
      <c r="C377" s="2" t="s">
        <v>465</v>
      </c>
      <c r="D377" s="2"/>
      <c r="E377" s="91" t="s">
        <v>142</v>
      </c>
      <c r="F377" s="91"/>
      <c r="G377" s="29">
        <f>G378</f>
        <v>200</v>
      </c>
    </row>
    <row r="378" spans="1:9" s="21" customFormat="1" ht="31.5" hidden="1" customHeight="1" x14ac:dyDescent="0.2">
      <c r="A378" s="75">
        <v>369</v>
      </c>
      <c r="B378" s="58">
        <v>707</v>
      </c>
      <c r="C378" s="2" t="s">
        <v>463</v>
      </c>
      <c r="D378" s="2"/>
      <c r="E378" s="91" t="s">
        <v>143</v>
      </c>
      <c r="F378" s="91"/>
      <c r="G378" s="29">
        <f>G379</f>
        <v>200</v>
      </c>
    </row>
    <row r="379" spans="1:9" s="21" customFormat="1" hidden="1" x14ac:dyDescent="0.2">
      <c r="A379" s="75">
        <v>370</v>
      </c>
      <c r="B379" s="59">
        <v>707</v>
      </c>
      <c r="C379" s="4" t="s">
        <v>463</v>
      </c>
      <c r="D379" s="4" t="s">
        <v>90</v>
      </c>
      <c r="E379" s="97" t="s">
        <v>91</v>
      </c>
      <c r="F379" s="97"/>
      <c r="G379" s="67">
        <v>200</v>
      </c>
    </row>
    <row r="380" spans="1:9" x14ac:dyDescent="0.2">
      <c r="A380" s="75">
        <v>371</v>
      </c>
      <c r="B380" s="58">
        <v>709</v>
      </c>
      <c r="C380" s="2"/>
      <c r="D380" s="2"/>
      <c r="E380" s="91" t="s">
        <v>22</v>
      </c>
      <c r="F380" s="121">
        <v>24049.4</v>
      </c>
      <c r="G380" s="29">
        <f>G381+G395+G404</f>
        <v>27111.599999999999</v>
      </c>
      <c r="H380" s="87">
        <f>G380-F380</f>
        <v>3062.1999999999971</v>
      </c>
      <c r="I380" s="126">
        <f>G380/F380*100</f>
        <v>112.73295799479403</v>
      </c>
    </row>
    <row r="381" spans="1:9" ht="38.25" hidden="1" x14ac:dyDescent="0.2">
      <c r="A381" s="75">
        <v>372</v>
      </c>
      <c r="B381" s="58">
        <v>709</v>
      </c>
      <c r="C381" s="2" t="s">
        <v>279</v>
      </c>
      <c r="D381" s="2"/>
      <c r="E381" s="91" t="s">
        <v>473</v>
      </c>
      <c r="F381" s="91"/>
      <c r="G381" s="29">
        <f>G385+G382</f>
        <v>26991.599999999999</v>
      </c>
    </row>
    <row r="382" spans="1:9" ht="38.25" hidden="1" x14ac:dyDescent="0.2">
      <c r="A382" s="75">
        <v>373</v>
      </c>
      <c r="B382" s="58">
        <v>709</v>
      </c>
      <c r="C382" s="33" t="s">
        <v>290</v>
      </c>
      <c r="D382" s="2"/>
      <c r="E382" s="91" t="s">
        <v>127</v>
      </c>
      <c r="F382" s="91"/>
      <c r="G382" s="29">
        <f>G383</f>
        <v>58.2</v>
      </c>
    </row>
    <row r="383" spans="1:9" hidden="1" x14ac:dyDescent="0.2">
      <c r="A383" s="75">
        <v>374</v>
      </c>
      <c r="B383" s="58">
        <v>709</v>
      </c>
      <c r="C383" s="2" t="s">
        <v>379</v>
      </c>
      <c r="D383" s="4"/>
      <c r="E383" s="91" t="s">
        <v>378</v>
      </c>
      <c r="F383" s="91"/>
      <c r="G383" s="29">
        <f>G384</f>
        <v>58.2</v>
      </c>
    </row>
    <row r="384" spans="1:9" ht="25.5" hidden="1" x14ac:dyDescent="0.2">
      <c r="A384" s="75">
        <v>375</v>
      </c>
      <c r="B384" s="59">
        <v>709</v>
      </c>
      <c r="C384" s="4" t="s">
        <v>379</v>
      </c>
      <c r="D384" s="4" t="s">
        <v>78</v>
      </c>
      <c r="E384" s="97" t="s">
        <v>77</v>
      </c>
      <c r="F384" s="97"/>
      <c r="G384" s="77">
        <v>58.2</v>
      </c>
    </row>
    <row r="385" spans="1:7" ht="38.25" hidden="1" x14ac:dyDescent="0.2">
      <c r="A385" s="75">
        <v>376</v>
      </c>
      <c r="B385" s="58">
        <v>709</v>
      </c>
      <c r="C385" s="2" t="s">
        <v>296</v>
      </c>
      <c r="D385" s="2"/>
      <c r="E385" s="91" t="s">
        <v>408</v>
      </c>
      <c r="F385" s="91"/>
      <c r="G385" s="29">
        <f>G386+G389+G391</f>
        <v>26933.399999999998</v>
      </c>
    </row>
    <row r="386" spans="1:7" ht="15.75" hidden="1" customHeight="1" x14ac:dyDescent="0.2">
      <c r="A386" s="75">
        <v>377</v>
      </c>
      <c r="B386" s="58">
        <v>709</v>
      </c>
      <c r="C386" s="2" t="s">
        <v>321</v>
      </c>
      <c r="D386" s="2"/>
      <c r="E386" s="91" t="s">
        <v>109</v>
      </c>
      <c r="F386" s="91"/>
      <c r="G386" s="29">
        <f>G387+G388</f>
        <v>4317.7999999999993</v>
      </c>
    </row>
    <row r="387" spans="1:7" ht="28.5" hidden="1" customHeight="1" x14ac:dyDescent="0.2">
      <c r="A387" s="75">
        <v>378</v>
      </c>
      <c r="B387" s="59">
        <v>709</v>
      </c>
      <c r="C387" s="4" t="s">
        <v>321</v>
      </c>
      <c r="D387" s="4" t="s">
        <v>50</v>
      </c>
      <c r="E387" s="97" t="s">
        <v>81</v>
      </c>
      <c r="F387" s="97"/>
      <c r="G387" s="67">
        <f>4090.2+11.4</f>
        <v>4101.5999999999995</v>
      </c>
    </row>
    <row r="388" spans="1:7" ht="25.5" hidden="1" x14ac:dyDescent="0.2">
      <c r="A388" s="75">
        <v>379</v>
      </c>
      <c r="B388" s="59">
        <v>709</v>
      </c>
      <c r="C388" s="4" t="s">
        <v>321</v>
      </c>
      <c r="D388" s="4">
        <v>240</v>
      </c>
      <c r="E388" s="97" t="s">
        <v>77</v>
      </c>
      <c r="F388" s="97"/>
      <c r="G388" s="67">
        <v>216.2</v>
      </c>
    </row>
    <row r="389" spans="1:7" ht="25.5" hidden="1" x14ac:dyDescent="0.2">
      <c r="A389" s="75">
        <v>380</v>
      </c>
      <c r="B389" s="58">
        <v>709</v>
      </c>
      <c r="C389" s="2" t="s">
        <v>322</v>
      </c>
      <c r="D389" s="2"/>
      <c r="E389" s="91" t="s">
        <v>128</v>
      </c>
      <c r="F389" s="91"/>
      <c r="G389" s="29">
        <f>G390</f>
        <v>500</v>
      </c>
    </row>
    <row r="390" spans="1:7" s="21" customFormat="1" ht="25.5" hidden="1" x14ac:dyDescent="0.2">
      <c r="A390" s="75">
        <v>381</v>
      </c>
      <c r="B390" s="59">
        <v>709</v>
      </c>
      <c r="C390" s="4" t="s">
        <v>322</v>
      </c>
      <c r="D390" s="4">
        <v>240</v>
      </c>
      <c r="E390" s="97" t="s">
        <v>77</v>
      </c>
      <c r="F390" s="97"/>
      <c r="G390" s="67">
        <v>500</v>
      </c>
    </row>
    <row r="391" spans="1:7" s="20" customFormat="1" hidden="1" x14ac:dyDescent="0.2">
      <c r="A391" s="75">
        <v>382</v>
      </c>
      <c r="B391" s="58">
        <v>709</v>
      </c>
      <c r="C391" s="2" t="s">
        <v>323</v>
      </c>
      <c r="D391" s="2"/>
      <c r="E391" s="91" t="s">
        <v>129</v>
      </c>
      <c r="F391" s="91"/>
      <c r="G391" s="41">
        <f>G392+G393+G394</f>
        <v>22115.599999999999</v>
      </c>
    </row>
    <row r="392" spans="1:7" hidden="1" x14ac:dyDescent="0.2">
      <c r="A392" s="75">
        <v>383</v>
      </c>
      <c r="B392" s="59">
        <v>709</v>
      </c>
      <c r="C392" s="4" t="s">
        <v>323</v>
      </c>
      <c r="D392" s="4" t="s">
        <v>44</v>
      </c>
      <c r="E392" s="97" t="s">
        <v>45</v>
      </c>
      <c r="F392" s="97"/>
      <c r="G392" s="67">
        <v>18348.5</v>
      </c>
    </row>
    <row r="393" spans="1:7" s="20" customFormat="1" ht="30" hidden="1" customHeight="1" x14ac:dyDescent="0.2">
      <c r="A393" s="75">
        <v>384</v>
      </c>
      <c r="B393" s="59">
        <v>709</v>
      </c>
      <c r="C393" s="4" t="s">
        <v>323</v>
      </c>
      <c r="D393" s="4">
        <v>240</v>
      </c>
      <c r="E393" s="97" t="s">
        <v>77</v>
      </c>
      <c r="F393" s="97"/>
      <c r="G393" s="67">
        <v>3764.1</v>
      </c>
    </row>
    <row r="394" spans="1:7" hidden="1" x14ac:dyDescent="0.2">
      <c r="A394" s="75">
        <v>385</v>
      </c>
      <c r="B394" s="59">
        <v>709</v>
      </c>
      <c r="C394" s="4" t="s">
        <v>323</v>
      </c>
      <c r="D394" s="4" t="s">
        <v>79</v>
      </c>
      <c r="E394" s="97" t="s">
        <v>80</v>
      </c>
      <c r="F394" s="97"/>
      <c r="G394" s="67">
        <v>3</v>
      </c>
    </row>
    <row r="395" spans="1:7" ht="28.5" hidden="1" customHeight="1" x14ac:dyDescent="0.2">
      <c r="A395" s="75">
        <v>386</v>
      </c>
      <c r="B395" s="93">
        <v>709</v>
      </c>
      <c r="C395" s="10" t="s">
        <v>297</v>
      </c>
      <c r="D395" s="2"/>
      <c r="E395" s="91" t="s">
        <v>409</v>
      </c>
      <c r="F395" s="91"/>
      <c r="G395" s="29">
        <f>G396+G399</f>
        <v>20</v>
      </c>
    </row>
    <row r="396" spans="1:7" ht="25.5" hidden="1" x14ac:dyDescent="0.2">
      <c r="A396" s="75">
        <v>387</v>
      </c>
      <c r="B396" s="93">
        <v>709</v>
      </c>
      <c r="C396" s="10" t="s">
        <v>298</v>
      </c>
      <c r="D396" s="2"/>
      <c r="E396" s="91" t="s">
        <v>170</v>
      </c>
      <c r="F396" s="91"/>
      <c r="G396" s="29">
        <f>G397</f>
        <v>10</v>
      </c>
    </row>
    <row r="397" spans="1:7" ht="30" hidden="1" customHeight="1" x14ac:dyDescent="0.2">
      <c r="A397" s="75">
        <v>388</v>
      </c>
      <c r="B397" s="93">
        <v>709</v>
      </c>
      <c r="C397" s="10" t="s">
        <v>299</v>
      </c>
      <c r="D397" s="2"/>
      <c r="E397" s="91" t="s">
        <v>171</v>
      </c>
      <c r="F397" s="91"/>
      <c r="G397" s="29">
        <f>G398</f>
        <v>10</v>
      </c>
    </row>
    <row r="398" spans="1:7" ht="17.45" hidden="1" customHeight="1" x14ac:dyDescent="0.2">
      <c r="A398" s="75">
        <v>389</v>
      </c>
      <c r="B398" s="94">
        <v>709</v>
      </c>
      <c r="C398" s="12" t="s">
        <v>299</v>
      </c>
      <c r="D398" s="4" t="s">
        <v>90</v>
      </c>
      <c r="E398" s="97" t="s">
        <v>91</v>
      </c>
      <c r="F398" s="97"/>
      <c r="G398" s="67">
        <v>10</v>
      </c>
    </row>
    <row r="399" spans="1:7" s="21" customFormat="1" ht="38.25" hidden="1" x14ac:dyDescent="0.2">
      <c r="A399" s="75">
        <v>390</v>
      </c>
      <c r="B399" s="93">
        <v>709</v>
      </c>
      <c r="C399" s="10" t="s">
        <v>300</v>
      </c>
      <c r="D399" s="2"/>
      <c r="E399" s="91" t="s">
        <v>172</v>
      </c>
      <c r="F399" s="91"/>
      <c r="G399" s="29">
        <f>G400+G402</f>
        <v>10</v>
      </c>
    </row>
    <row r="400" spans="1:7" ht="38.25" hidden="1" x14ac:dyDescent="0.2">
      <c r="A400" s="75">
        <v>391</v>
      </c>
      <c r="B400" s="93">
        <v>709</v>
      </c>
      <c r="C400" s="10" t="s">
        <v>301</v>
      </c>
      <c r="D400" s="2"/>
      <c r="E400" s="91" t="s">
        <v>173</v>
      </c>
      <c r="F400" s="91"/>
      <c r="G400" s="29">
        <f>G401</f>
        <v>5</v>
      </c>
    </row>
    <row r="401" spans="1:9" s="21" customFormat="1" hidden="1" x14ac:dyDescent="0.2">
      <c r="A401" s="75">
        <v>392</v>
      </c>
      <c r="B401" s="94">
        <v>709</v>
      </c>
      <c r="C401" s="12" t="s">
        <v>301</v>
      </c>
      <c r="D401" s="4" t="s">
        <v>90</v>
      </c>
      <c r="E401" s="97" t="s">
        <v>91</v>
      </c>
      <c r="F401" s="97"/>
      <c r="G401" s="67">
        <v>5</v>
      </c>
    </row>
    <row r="402" spans="1:9" ht="25.5" hidden="1" x14ac:dyDescent="0.2">
      <c r="A402" s="75">
        <v>393</v>
      </c>
      <c r="B402" s="93">
        <v>709</v>
      </c>
      <c r="C402" s="10" t="s">
        <v>302</v>
      </c>
      <c r="D402" s="2"/>
      <c r="E402" s="91" t="s">
        <v>174</v>
      </c>
      <c r="F402" s="91"/>
      <c r="G402" s="29">
        <f>G403</f>
        <v>5</v>
      </c>
    </row>
    <row r="403" spans="1:9" hidden="1" x14ac:dyDescent="0.2">
      <c r="A403" s="75">
        <v>394</v>
      </c>
      <c r="B403" s="94">
        <v>709</v>
      </c>
      <c r="C403" s="12" t="s">
        <v>302</v>
      </c>
      <c r="D403" s="4" t="s">
        <v>90</v>
      </c>
      <c r="E403" s="97" t="s">
        <v>91</v>
      </c>
      <c r="F403" s="97"/>
      <c r="G403" s="67">
        <v>5</v>
      </c>
    </row>
    <row r="404" spans="1:9" ht="25.5" hidden="1" x14ac:dyDescent="0.2">
      <c r="A404" s="75">
        <v>395</v>
      </c>
      <c r="B404" s="58">
        <v>709</v>
      </c>
      <c r="C404" s="2" t="s">
        <v>234</v>
      </c>
      <c r="D404" s="2"/>
      <c r="E404" s="91" t="s">
        <v>424</v>
      </c>
      <c r="F404" s="91"/>
      <c r="G404" s="29">
        <f>G405</f>
        <v>100</v>
      </c>
    </row>
    <row r="405" spans="1:9" s="21" customFormat="1" ht="25.5" hidden="1" x14ac:dyDescent="0.2">
      <c r="A405" s="75">
        <v>396</v>
      </c>
      <c r="B405" s="58">
        <v>709</v>
      </c>
      <c r="C405" s="2" t="s">
        <v>269</v>
      </c>
      <c r="D405" s="2"/>
      <c r="E405" s="91" t="s">
        <v>138</v>
      </c>
      <c r="F405" s="91"/>
      <c r="G405" s="29">
        <f>G406+G408</f>
        <v>100</v>
      </c>
    </row>
    <row r="406" spans="1:9" ht="25.5" hidden="1" x14ac:dyDescent="0.2">
      <c r="A406" s="75">
        <v>397</v>
      </c>
      <c r="B406" s="58">
        <v>709</v>
      </c>
      <c r="C406" s="2" t="s">
        <v>425</v>
      </c>
      <c r="D406" s="2"/>
      <c r="E406" s="91" t="s">
        <v>184</v>
      </c>
      <c r="F406" s="91"/>
      <c r="G406" s="29">
        <f>G407</f>
        <v>50</v>
      </c>
    </row>
    <row r="407" spans="1:9" s="21" customFormat="1" hidden="1" x14ac:dyDescent="0.2">
      <c r="A407" s="75">
        <v>398</v>
      </c>
      <c r="B407" s="59">
        <v>709</v>
      </c>
      <c r="C407" s="4" t="s">
        <v>425</v>
      </c>
      <c r="D407" s="4" t="s">
        <v>90</v>
      </c>
      <c r="E407" s="97" t="s">
        <v>91</v>
      </c>
      <c r="F407" s="97"/>
      <c r="G407" s="67">
        <v>50</v>
      </c>
    </row>
    <row r="408" spans="1:9" s="21" customFormat="1" hidden="1" x14ac:dyDescent="0.2">
      <c r="A408" s="75">
        <v>399</v>
      </c>
      <c r="B408" s="58">
        <v>709</v>
      </c>
      <c r="C408" s="2" t="s">
        <v>426</v>
      </c>
      <c r="D408" s="2"/>
      <c r="E408" s="91" t="s">
        <v>358</v>
      </c>
      <c r="F408" s="91"/>
      <c r="G408" s="29">
        <f>G409</f>
        <v>50</v>
      </c>
    </row>
    <row r="409" spans="1:9" s="21" customFormat="1" hidden="1" x14ac:dyDescent="0.2">
      <c r="A409" s="75">
        <v>400</v>
      </c>
      <c r="B409" s="59">
        <v>709</v>
      </c>
      <c r="C409" s="4" t="s">
        <v>426</v>
      </c>
      <c r="D409" s="4" t="s">
        <v>90</v>
      </c>
      <c r="E409" s="97" t="s">
        <v>91</v>
      </c>
      <c r="F409" s="97"/>
      <c r="G409" s="67">
        <v>50</v>
      </c>
    </row>
    <row r="410" spans="1:9" ht="15.75" x14ac:dyDescent="0.25">
      <c r="A410" s="75">
        <v>401</v>
      </c>
      <c r="B410" s="58">
        <v>800</v>
      </c>
      <c r="C410" s="2"/>
      <c r="D410" s="4"/>
      <c r="E410" s="96" t="s">
        <v>40</v>
      </c>
      <c r="F410" s="120">
        <v>139458</v>
      </c>
      <c r="G410" s="29">
        <f>G411+G429</f>
        <v>135231</v>
      </c>
      <c r="H410" s="87">
        <f>G410-F410</f>
        <v>-4227</v>
      </c>
      <c r="I410" s="126">
        <f>G410/F410*100</f>
        <v>96.968979907929267</v>
      </c>
    </row>
    <row r="411" spans="1:9" x14ac:dyDescent="0.2">
      <c r="A411" s="75">
        <v>402</v>
      </c>
      <c r="B411" s="58">
        <v>801</v>
      </c>
      <c r="C411" s="2"/>
      <c r="D411" s="2"/>
      <c r="E411" s="91" t="s">
        <v>23</v>
      </c>
      <c r="F411" s="121">
        <v>116933.8</v>
      </c>
      <c r="G411" s="29">
        <f>G412</f>
        <v>111799.40000000001</v>
      </c>
      <c r="H411" s="87">
        <f>G411-F411</f>
        <v>-5134.3999999999942</v>
      </c>
      <c r="I411" s="126">
        <f>G411/F411*100</f>
        <v>95.609139530229925</v>
      </c>
    </row>
    <row r="412" spans="1:9" ht="25.5" hidden="1" x14ac:dyDescent="0.2">
      <c r="A412" s="75">
        <v>403</v>
      </c>
      <c r="B412" s="58">
        <v>801</v>
      </c>
      <c r="C412" s="2" t="s">
        <v>209</v>
      </c>
      <c r="D412" s="2"/>
      <c r="E412" s="91" t="s">
        <v>410</v>
      </c>
      <c r="F412" s="91"/>
      <c r="G412" s="29">
        <f>G413</f>
        <v>111799.40000000001</v>
      </c>
    </row>
    <row r="413" spans="1:9" hidden="1" x14ac:dyDescent="0.2">
      <c r="A413" s="75">
        <v>404</v>
      </c>
      <c r="B413" s="58">
        <v>801</v>
      </c>
      <c r="C413" s="10" t="s">
        <v>208</v>
      </c>
      <c r="D413" s="2"/>
      <c r="E413" s="91" t="s">
        <v>105</v>
      </c>
      <c r="F413" s="91"/>
      <c r="G413" s="29">
        <f>G414+G416+G418+G420+G424+G426</f>
        <v>111799.40000000001</v>
      </c>
    </row>
    <row r="414" spans="1:9" s="21" customFormat="1" ht="27" hidden="1" customHeight="1" x14ac:dyDescent="0.2">
      <c r="A414" s="75">
        <v>405</v>
      </c>
      <c r="B414" s="58">
        <v>801</v>
      </c>
      <c r="C414" s="2" t="s">
        <v>207</v>
      </c>
      <c r="D414" s="2"/>
      <c r="E414" s="91" t="s">
        <v>152</v>
      </c>
      <c r="F414" s="91"/>
      <c r="G414" s="29">
        <f>G415</f>
        <v>20781</v>
      </c>
    </row>
    <row r="415" spans="1:9" s="21" customFormat="1" hidden="1" x14ac:dyDescent="0.2">
      <c r="A415" s="75">
        <v>406</v>
      </c>
      <c r="B415" s="59">
        <v>801</v>
      </c>
      <c r="C415" s="4" t="s">
        <v>207</v>
      </c>
      <c r="D415" s="4" t="s">
        <v>90</v>
      </c>
      <c r="E415" s="97" t="s">
        <v>91</v>
      </c>
      <c r="F415" s="97"/>
      <c r="G415" s="67">
        <v>20781</v>
      </c>
    </row>
    <row r="416" spans="1:9" ht="30.6" hidden="1" customHeight="1" x14ac:dyDescent="0.2">
      <c r="A416" s="75">
        <v>407</v>
      </c>
      <c r="B416" s="58">
        <v>801</v>
      </c>
      <c r="C416" s="2" t="s">
        <v>210</v>
      </c>
      <c r="D416" s="2"/>
      <c r="E416" s="91" t="s">
        <v>153</v>
      </c>
      <c r="F416" s="91"/>
      <c r="G416" s="29">
        <f>G417</f>
        <v>18586.599999999999</v>
      </c>
    </row>
    <row r="417" spans="1:9" hidden="1" x14ac:dyDescent="0.2">
      <c r="A417" s="75">
        <v>408</v>
      </c>
      <c r="B417" s="59">
        <v>801</v>
      </c>
      <c r="C417" s="4" t="s">
        <v>210</v>
      </c>
      <c r="D417" s="4" t="s">
        <v>85</v>
      </c>
      <c r="E417" s="97" t="s">
        <v>86</v>
      </c>
      <c r="F417" s="97"/>
      <c r="G417" s="67">
        <v>18586.599999999999</v>
      </c>
    </row>
    <row r="418" spans="1:9" ht="25.5" hidden="1" x14ac:dyDescent="0.2">
      <c r="A418" s="75">
        <v>409</v>
      </c>
      <c r="B418" s="58">
        <v>801</v>
      </c>
      <c r="C418" s="2" t="s">
        <v>211</v>
      </c>
      <c r="D418" s="2"/>
      <c r="E418" s="91" t="s">
        <v>154</v>
      </c>
      <c r="F418" s="91"/>
      <c r="G418" s="29">
        <f>G419</f>
        <v>70841.600000000006</v>
      </c>
    </row>
    <row r="419" spans="1:9" ht="15.75" hidden="1" customHeight="1" x14ac:dyDescent="0.2">
      <c r="A419" s="75">
        <v>410</v>
      </c>
      <c r="B419" s="59">
        <v>801</v>
      </c>
      <c r="C419" s="4" t="s">
        <v>211</v>
      </c>
      <c r="D419" s="4" t="s">
        <v>85</v>
      </c>
      <c r="E419" s="97" t="s">
        <v>86</v>
      </c>
      <c r="F419" s="97"/>
      <c r="G419" s="67">
        <v>70841.600000000006</v>
      </c>
    </row>
    <row r="420" spans="1:9" ht="16.5" hidden="1" customHeight="1" x14ac:dyDescent="0.2">
      <c r="A420" s="75">
        <v>411</v>
      </c>
      <c r="B420" s="58">
        <v>801</v>
      </c>
      <c r="C420" s="2" t="s">
        <v>212</v>
      </c>
      <c r="D420" s="2"/>
      <c r="E420" s="91" t="s">
        <v>38</v>
      </c>
      <c r="F420" s="91"/>
      <c r="G420" s="29">
        <f>G421+G422+G423</f>
        <v>1300</v>
      </c>
    </row>
    <row r="421" spans="1:9" ht="25.5" hidden="1" x14ac:dyDescent="0.2">
      <c r="A421" s="75">
        <v>412</v>
      </c>
      <c r="B421" s="59">
        <v>801</v>
      </c>
      <c r="C421" s="4" t="s">
        <v>212</v>
      </c>
      <c r="D421" s="4" t="s">
        <v>78</v>
      </c>
      <c r="E421" s="97" t="s">
        <v>77</v>
      </c>
      <c r="F421" s="97"/>
      <c r="G421" s="67">
        <f>360+400+110</f>
        <v>870</v>
      </c>
    </row>
    <row r="422" spans="1:9" ht="14.25" hidden="1" customHeight="1" x14ac:dyDescent="0.2">
      <c r="A422" s="75">
        <v>413</v>
      </c>
      <c r="B422" s="59">
        <v>801</v>
      </c>
      <c r="C422" s="4" t="s">
        <v>212</v>
      </c>
      <c r="D422" s="4" t="s">
        <v>85</v>
      </c>
      <c r="E422" s="97" t="s">
        <v>86</v>
      </c>
      <c r="F422" s="97"/>
      <c r="G422" s="67">
        <f>245+140</f>
        <v>385</v>
      </c>
    </row>
    <row r="423" spans="1:9" ht="14.25" hidden="1" customHeight="1" x14ac:dyDescent="0.2">
      <c r="A423" s="75">
        <v>414</v>
      </c>
      <c r="B423" s="59">
        <v>801</v>
      </c>
      <c r="C423" s="4" t="s">
        <v>212</v>
      </c>
      <c r="D423" s="4" t="s">
        <v>90</v>
      </c>
      <c r="E423" s="97" t="s">
        <v>91</v>
      </c>
      <c r="F423" s="97"/>
      <c r="G423" s="67">
        <v>45</v>
      </c>
    </row>
    <row r="424" spans="1:9" ht="63.75" hidden="1" x14ac:dyDescent="0.2">
      <c r="A424" s="75">
        <v>415</v>
      </c>
      <c r="B424" s="93">
        <v>801</v>
      </c>
      <c r="C424" s="10" t="s">
        <v>450</v>
      </c>
      <c r="D424" s="4"/>
      <c r="E424" s="91" t="s">
        <v>451</v>
      </c>
      <c r="F424" s="91"/>
      <c r="G424" s="29">
        <f>G425</f>
        <v>200</v>
      </c>
    </row>
    <row r="425" spans="1:9" hidden="1" x14ac:dyDescent="0.2">
      <c r="A425" s="75">
        <v>416</v>
      </c>
      <c r="B425" s="94">
        <v>801</v>
      </c>
      <c r="C425" s="12" t="s">
        <v>450</v>
      </c>
      <c r="D425" s="4" t="s">
        <v>85</v>
      </c>
      <c r="E425" s="97" t="s">
        <v>86</v>
      </c>
      <c r="F425" s="97"/>
      <c r="G425" s="67">
        <v>200</v>
      </c>
    </row>
    <row r="426" spans="1:9" ht="63.75" hidden="1" x14ac:dyDescent="0.2">
      <c r="A426" s="75">
        <v>417</v>
      </c>
      <c r="B426" s="93">
        <v>801</v>
      </c>
      <c r="C426" s="10" t="s">
        <v>452</v>
      </c>
      <c r="D426" s="33"/>
      <c r="E426" s="91" t="s">
        <v>453</v>
      </c>
      <c r="F426" s="91"/>
      <c r="G426" s="29">
        <f>G427+G428</f>
        <v>90.2</v>
      </c>
    </row>
    <row r="427" spans="1:9" hidden="1" x14ac:dyDescent="0.2">
      <c r="A427" s="75">
        <v>418</v>
      </c>
      <c r="B427" s="94">
        <v>801</v>
      </c>
      <c r="C427" s="12" t="s">
        <v>452</v>
      </c>
      <c r="D427" s="4" t="s">
        <v>85</v>
      </c>
      <c r="E427" s="97" t="s">
        <v>86</v>
      </c>
      <c r="F427" s="97"/>
      <c r="G427" s="67">
        <v>45.1</v>
      </c>
    </row>
    <row r="428" spans="1:9" hidden="1" x14ac:dyDescent="0.2">
      <c r="A428" s="75">
        <v>419</v>
      </c>
      <c r="B428" s="94">
        <v>801</v>
      </c>
      <c r="C428" s="12" t="s">
        <v>452</v>
      </c>
      <c r="D428" s="4" t="s">
        <v>90</v>
      </c>
      <c r="E428" s="97" t="s">
        <v>91</v>
      </c>
      <c r="F428" s="97"/>
      <c r="G428" s="67">
        <v>45.1</v>
      </c>
    </row>
    <row r="429" spans="1:9" s="20" customFormat="1" x14ac:dyDescent="0.2">
      <c r="A429" s="75">
        <v>420</v>
      </c>
      <c r="B429" s="95" t="s">
        <v>87</v>
      </c>
      <c r="C429" s="76" t="s">
        <v>88</v>
      </c>
      <c r="D429" s="76" t="s">
        <v>88</v>
      </c>
      <c r="E429" s="100" t="s">
        <v>89</v>
      </c>
      <c r="F429" s="124">
        <v>22524.2</v>
      </c>
      <c r="G429" s="29">
        <f>G430</f>
        <v>23431.600000000002</v>
      </c>
      <c r="H429" s="87">
        <f>G429-F429</f>
        <v>907.40000000000146</v>
      </c>
      <c r="I429" s="126">
        <f>G429/F429*100</f>
        <v>104.02855595315262</v>
      </c>
    </row>
    <row r="430" spans="1:9" ht="25.5" hidden="1" x14ac:dyDescent="0.2">
      <c r="A430" s="75">
        <v>421</v>
      </c>
      <c r="B430" s="95" t="s">
        <v>87</v>
      </c>
      <c r="C430" s="2" t="s">
        <v>209</v>
      </c>
      <c r="D430" s="76"/>
      <c r="E430" s="91" t="s">
        <v>410</v>
      </c>
      <c r="F430" s="91"/>
      <c r="G430" s="29">
        <f>G431</f>
        <v>23431.600000000002</v>
      </c>
    </row>
    <row r="431" spans="1:9" s="20" customFormat="1" ht="38.25" hidden="1" x14ac:dyDescent="0.2">
      <c r="A431" s="75">
        <v>422</v>
      </c>
      <c r="B431" s="58">
        <v>804</v>
      </c>
      <c r="C431" s="2" t="s">
        <v>214</v>
      </c>
      <c r="D431" s="2"/>
      <c r="E431" s="91" t="s">
        <v>411</v>
      </c>
      <c r="F431" s="91"/>
      <c r="G431" s="29">
        <f>G432</f>
        <v>23431.600000000002</v>
      </c>
    </row>
    <row r="432" spans="1:9" ht="25.5" hidden="1" x14ac:dyDescent="0.2">
      <c r="A432" s="75">
        <v>423</v>
      </c>
      <c r="B432" s="58">
        <v>804</v>
      </c>
      <c r="C432" s="2" t="s">
        <v>213</v>
      </c>
      <c r="D432" s="2"/>
      <c r="E432" s="91" t="s">
        <v>155</v>
      </c>
      <c r="F432" s="91"/>
      <c r="G432" s="29">
        <f>G433+G434</f>
        <v>23431.600000000002</v>
      </c>
    </row>
    <row r="433" spans="1:9" hidden="1" x14ac:dyDescent="0.2">
      <c r="A433" s="75">
        <v>424</v>
      </c>
      <c r="B433" s="59">
        <v>804</v>
      </c>
      <c r="C433" s="4" t="s">
        <v>213</v>
      </c>
      <c r="D433" s="4" t="s">
        <v>44</v>
      </c>
      <c r="E433" s="97" t="s">
        <v>45</v>
      </c>
      <c r="F433" s="97"/>
      <c r="G433" s="67">
        <v>22391.7</v>
      </c>
    </row>
    <row r="434" spans="1:9" ht="25.5" hidden="1" x14ac:dyDescent="0.2">
      <c r="A434" s="75">
        <v>425</v>
      </c>
      <c r="B434" s="59">
        <v>804</v>
      </c>
      <c r="C434" s="4" t="s">
        <v>213</v>
      </c>
      <c r="D434" s="4" t="s">
        <v>78</v>
      </c>
      <c r="E434" s="97" t="s">
        <v>77</v>
      </c>
      <c r="F434" s="97"/>
      <c r="G434" s="67">
        <v>1039.9000000000001</v>
      </c>
    </row>
    <row r="435" spans="1:9" s="68" customFormat="1" ht="15.75" x14ac:dyDescent="0.25">
      <c r="A435" s="75">
        <v>426</v>
      </c>
      <c r="B435" s="58">
        <v>1000</v>
      </c>
      <c r="C435" s="2"/>
      <c r="D435" s="2"/>
      <c r="E435" s="96" t="s">
        <v>24</v>
      </c>
      <c r="F435" s="120">
        <v>117081.7</v>
      </c>
      <c r="G435" s="29">
        <f>G436+G441+G474</f>
        <v>123847.5</v>
      </c>
      <c r="H435" s="87">
        <f>G435-F435</f>
        <v>6765.8000000000029</v>
      </c>
      <c r="I435" s="126">
        <f>G435/F435*100</f>
        <v>105.77869983097274</v>
      </c>
    </row>
    <row r="436" spans="1:9" x14ac:dyDescent="0.2">
      <c r="A436" s="75">
        <v>427</v>
      </c>
      <c r="B436" s="58">
        <v>1001</v>
      </c>
      <c r="C436" s="2"/>
      <c r="D436" s="2"/>
      <c r="E436" s="91" t="s">
        <v>29</v>
      </c>
      <c r="F436" s="121">
        <v>13800</v>
      </c>
      <c r="G436" s="29">
        <f>G437</f>
        <v>14800</v>
      </c>
      <c r="H436" s="87">
        <f>G436-F436</f>
        <v>1000</v>
      </c>
      <c r="I436" s="126">
        <f>G436/F436*100</f>
        <v>107.24637681159422</v>
      </c>
    </row>
    <row r="437" spans="1:9" s="20" customFormat="1" ht="25.5" hidden="1" x14ac:dyDescent="0.2">
      <c r="A437" s="75">
        <v>428</v>
      </c>
      <c r="B437" s="58">
        <v>1001</v>
      </c>
      <c r="C437" s="2" t="s">
        <v>195</v>
      </c>
      <c r="D437" s="2"/>
      <c r="E437" s="91" t="s">
        <v>412</v>
      </c>
      <c r="F437" s="91"/>
      <c r="G437" s="29">
        <f>G438</f>
        <v>14800</v>
      </c>
    </row>
    <row r="438" spans="1:9" s="21" customFormat="1" ht="25.5" hidden="1" x14ac:dyDescent="0.2">
      <c r="A438" s="75">
        <v>429</v>
      </c>
      <c r="B438" s="58">
        <v>1001</v>
      </c>
      <c r="C438" s="2" t="s">
        <v>303</v>
      </c>
      <c r="D438" s="2"/>
      <c r="E438" s="91" t="s">
        <v>157</v>
      </c>
      <c r="F438" s="91"/>
      <c r="G438" s="29">
        <f>G439</f>
        <v>14800</v>
      </c>
    </row>
    <row r="439" spans="1:9" s="20" customFormat="1" ht="51" hidden="1" x14ac:dyDescent="0.2">
      <c r="A439" s="75">
        <v>430</v>
      </c>
      <c r="B439" s="58">
        <v>1001</v>
      </c>
      <c r="C439" s="2" t="s">
        <v>304</v>
      </c>
      <c r="D439" s="2"/>
      <c r="E439" s="91" t="s">
        <v>158</v>
      </c>
      <c r="F439" s="91"/>
      <c r="G439" s="29">
        <f>G440</f>
        <v>14800</v>
      </c>
    </row>
    <row r="440" spans="1:9" s="21" customFormat="1" ht="25.5" hidden="1" x14ac:dyDescent="0.2">
      <c r="A440" s="75">
        <v>431</v>
      </c>
      <c r="B440" s="59">
        <v>1001</v>
      </c>
      <c r="C440" s="4" t="s">
        <v>304</v>
      </c>
      <c r="D440" s="12" t="s">
        <v>48</v>
      </c>
      <c r="E440" s="97" t="s">
        <v>49</v>
      </c>
      <c r="F440" s="97"/>
      <c r="G440" s="67">
        <v>14800</v>
      </c>
    </row>
    <row r="441" spans="1:9" s="21" customFormat="1" x14ac:dyDescent="0.2">
      <c r="A441" s="75">
        <v>432</v>
      </c>
      <c r="B441" s="58">
        <v>1003</v>
      </c>
      <c r="C441" s="2"/>
      <c r="D441" s="2"/>
      <c r="E441" s="91" t="s">
        <v>26</v>
      </c>
      <c r="F441" s="121">
        <v>95841</v>
      </c>
      <c r="G441" s="29">
        <f>G442+G471+G463</f>
        <v>101478.9</v>
      </c>
      <c r="H441" s="87">
        <f>G441-F441</f>
        <v>5637.8999999999942</v>
      </c>
      <c r="I441" s="126">
        <f>G441/F441*100</f>
        <v>105.8825554825179</v>
      </c>
    </row>
    <row r="442" spans="1:9" s="21" customFormat="1" ht="25.5" hidden="1" x14ac:dyDescent="0.2">
      <c r="A442" s="75">
        <v>433</v>
      </c>
      <c r="B442" s="58">
        <v>1003</v>
      </c>
      <c r="C442" s="2" t="s">
        <v>195</v>
      </c>
      <c r="D442" s="2"/>
      <c r="E442" s="91" t="s">
        <v>412</v>
      </c>
      <c r="F442" s="91"/>
      <c r="G442" s="29">
        <f>G443+G457+G460</f>
        <v>98326.2</v>
      </c>
    </row>
    <row r="443" spans="1:9" s="21" customFormat="1" ht="38.25" hidden="1" x14ac:dyDescent="0.2">
      <c r="A443" s="75">
        <v>434</v>
      </c>
      <c r="B443" s="58">
        <v>1003</v>
      </c>
      <c r="C443" s="2" t="s">
        <v>194</v>
      </c>
      <c r="D443" s="2"/>
      <c r="E443" s="91" t="s">
        <v>166</v>
      </c>
      <c r="F443" s="91"/>
      <c r="G443" s="29">
        <f>G444+G447+G450+G453+G455</f>
        <v>97251.199999999997</v>
      </c>
    </row>
    <row r="444" spans="1:9" ht="104.25" hidden="1" customHeight="1" x14ac:dyDescent="0.2">
      <c r="A444" s="75">
        <v>435</v>
      </c>
      <c r="B444" s="58">
        <v>1003</v>
      </c>
      <c r="C444" s="10" t="s">
        <v>193</v>
      </c>
      <c r="D444" s="2"/>
      <c r="E444" s="91" t="s">
        <v>92</v>
      </c>
      <c r="F444" s="91"/>
      <c r="G444" s="29">
        <f>G446+G445</f>
        <v>10944.2</v>
      </c>
    </row>
    <row r="445" spans="1:9" s="21" customFormat="1" ht="25.5" hidden="1" x14ac:dyDescent="0.2">
      <c r="A445" s="75">
        <v>436</v>
      </c>
      <c r="B445" s="59">
        <v>1003</v>
      </c>
      <c r="C445" s="4" t="s">
        <v>193</v>
      </c>
      <c r="D445" s="4" t="s">
        <v>78</v>
      </c>
      <c r="E445" s="97" t="s">
        <v>77</v>
      </c>
      <c r="F445" s="97"/>
      <c r="G445" s="77">
        <v>262.2</v>
      </c>
    </row>
    <row r="446" spans="1:9" ht="25.5" hidden="1" x14ac:dyDescent="0.2">
      <c r="A446" s="75">
        <v>437</v>
      </c>
      <c r="B446" s="59">
        <v>1003</v>
      </c>
      <c r="C446" s="4" t="s">
        <v>193</v>
      </c>
      <c r="D446" s="4" t="s">
        <v>48</v>
      </c>
      <c r="E446" s="97" t="s">
        <v>49</v>
      </c>
      <c r="F446" s="97"/>
      <c r="G446" s="77">
        <v>10682</v>
      </c>
    </row>
    <row r="447" spans="1:9" ht="129" hidden="1" customHeight="1" x14ac:dyDescent="0.2">
      <c r="A447" s="75">
        <v>438</v>
      </c>
      <c r="B447" s="58">
        <v>1003</v>
      </c>
      <c r="C447" s="2" t="s">
        <v>196</v>
      </c>
      <c r="D447" s="2"/>
      <c r="E447" s="91" t="s">
        <v>94</v>
      </c>
      <c r="F447" s="91"/>
      <c r="G447" s="29">
        <f>G449+G448</f>
        <v>76900</v>
      </c>
    </row>
    <row r="448" spans="1:9" ht="25.5" hidden="1" x14ac:dyDescent="0.2">
      <c r="A448" s="75">
        <v>439</v>
      </c>
      <c r="B448" s="59">
        <v>1003</v>
      </c>
      <c r="C448" s="4" t="s">
        <v>196</v>
      </c>
      <c r="D448" s="4" t="s">
        <v>78</v>
      </c>
      <c r="E448" s="97" t="s">
        <v>77</v>
      </c>
      <c r="F448" s="97"/>
      <c r="G448" s="77">
        <v>1300</v>
      </c>
    </row>
    <row r="449" spans="1:7" ht="25.5" hidden="1" x14ac:dyDescent="0.2">
      <c r="A449" s="75">
        <v>440</v>
      </c>
      <c r="B449" s="59">
        <v>1003</v>
      </c>
      <c r="C449" s="4" t="s">
        <v>196</v>
      </c>
      <c r="D449" s="4" t="s">
        <v>48</v>
      </c>
      <c r="E449" s="97" t="s">
        <v>49</v>
      </c>
      <c r="F449" s="97"/>
      <c r="G449" s="77">
        <v>75600</v>
      </c>
    </row>
    <row r="450" spans="1:7" ht="120.75" hidden="1" customHeight="1" x14ac:dyDescent="0.2">
      <c r="A450" s="75">
        <v>441</v>
      </c>
      <c r="B450" s="58">
        <v>1003</v>
      </c>
      <c r="C450" s="10" t="s">
        <v>197</v>
      </c>
      <c r="D450" s="2"/>
      <c r="E450" s="91" t="s">
        <v>331</v>
      </c>
      <c r="F450" s="91"/>
      <c r="G450" s="29">
        <f>G452+G451</f>
        <v>9292</v>
      </c>
    </row>
    <row r="451" spans="1:7" ht="25.5" hidden="1" x14ac:dyDescent="0.2">
      <c r="A451" s="75">
        <v>442</v>
      </c>
      <c r="B451" s="59">
        <v>1003</v>
      </c>
      <c r="C451" s="4" t="s">
        <v>197</v>
      </c>
      <c r="D451" s="4" t="s">
        <v>78</v>
      </c>
      <c r="E451" s="97" t="s">
        <v>77</v>
      </c>
      <c r="F451" s="97"/>
      <c r="G451" s="77">
        <v>132</v>
      </c>
    </row>
    <row r="452" spans="1:7" s="21" customFormat="1" ht="25.5" hidden="1" x14ac:dyDescent="0.2">
      <c r="A452" s="75">
        <v>443</v>
      </c>
      <c r="B452" s="59">
        <v>1003</v>
      </c>
      <c r="C452" s="4" t="s">
        <v>197</v>
      </c>
      <c r="D452" s="4" t="s">
        <v>48</v>
      </c>
      <c r="E452" s="97" t="s">
        <v>49</v>
      </c>
      <c r="F452" s="97"/>
      <c r="G452" s="77">
        <v>9160</v>
      </c>
    </row>
    <row r="453" spans="1:7" ht="38.25" hidden="1" x14ac:dyDescent="0.2">
      <c r="A453" s="75">
        <v>444</v>
      </c>
      <c r="B453" s="58">
        <v>1003</v>
      </c>
      <c r="C453" s="33" t="s">
        <v>305</v>
      </c>
      <c r="D453" s="2"/>
      <c r="E453" s="91" t="s">
        <v>179</v>
      </c>
      <c r="F453" s="91"/>
      <c r="G453" s="29">
        <f>G454</f>
        <v>100</v>
      </c>
    </row>
    <row r="454" spans="1:7" ht="25.5" hidden="1" x14ac:dyDescent="0.2">
      <c r="A454" s="75">
        <v>445</v>
      </c>
      <c r="B454" s="59">
        <v>1003</v>
      </c>
      <c r="C454" s="56" t="s">
        <v>305</v>
      </c>
      <c r="D454" s="4" t="s">
        <v>48</v>
      </c>
      <c r="E454" s="97" t="s">
        <v>49</v>
      </c>
      <c r="F454" s="97"/>
      <c r="G454" s="67">
        <v>100</v>
      </c>
    </row>
    <row r="455" spans="1:7" s="21" customFormat="1" ht="38.25" hidden="1" x14ac:dyDescent="0.2">
      <c r="A455" s="75">
        <v>446</v>
      </c>
      <c r="B455" s="58">
        <v>1003</v>
      </c>
      <c r="C455" s="2" t="s">
        <v>306</v>
      </c>
      <c r="D455" s="2"/>
      <c r="E455" s="91" t="s">
        <v>76</v>
      </c>
      <c r="F455" s="91"/>
      <c r="G455" s="29">
        <f>G456</f>
        <v>15</v>
      </c>
    </row>
    <row r="456" spans="1:7" s="21" customFormat="1" ht="38.25" hidden="1" x14ac:dyDescent="0.2">
      <c r="A456" s="75">
        <v>447</v>
      </c>
      <c r="B456" s="59">
        <v>1003</v>
      </c>
      <c r="C456" s="4" t="s">
        <v>306</v>
      </c>
      <c r="D456" s="4" t="s">
        <v>56</v>
      </c>
      <c r="E456" s="97" t="s">
        <v>518</v>
      </c>
      <c r="F456" s="97"/>
      <c r="G456" s="67">
        <v>15</v>
      </c>
    </row>
    <row r="457" spans="1:7" ht="32.25" hidden="1" customHeight="1" x14ac:dyDescent="0.2">
      <c r="A457" s="75">
        <v>448</v>
      </c>
      <c r="B457" s="58">
        <v>1003</v>
      </c>
      <c r="C457" s="2" t="s">
        <v>307</v>
      </c>
      <c r="D457" s="2"/>
      <c r="E457" s="91" t="s">
        <v>169</v>
      </c>
      <c r="F457" s="91"/>
      <c r="G457" s="29">
        <f>G458</f>
        <v>775</v>
      </c>
    </row>
    <row r="458" spans="1:7" ht="38.25" hidden="1" x14ac:dyDescent="0.2">
      <c r="A458" s="75">
        <v>449</v>
      </c>
      <c r="B458" s="58">
        <v>1003</v>
      </c>
      <c r="C458" s="2" t="s">
        <v>369</v>
      </c>
      <c r="D458" s="2"/>
      <c r="E458" s="91" t="s">
        <v>368</v>
      </c>
      <c r="F458" s="91"/>
      <c r="G458" s="29">
        <f>G459</f>
        <v>775</v>
      </c>
    </row>
    <row r="459" spans="1:7" ht="25.5" hidden="1" x14ac:dyDescent="0.2">
      <c r="A459" s="75">
        <v>450</v>
      </c>
      <c r="B459" s="59">
        <v>1003</v>
      </c>
      <c r="C459" s="4" t="s">
        <v>369</v>
      </c>
      <c r="D459" s="4" t="s">
        <v>48</v>
      </c>
      <c r="E459" s="97" t="s">
        <v>49</v>
      </c>
      <c r="F459" s="97"/>
      <c r="G459" s="67">
        <v>775</v>
      </c>
    </row>
    <row r="460" spans="1:7" ht="25.5" hidden="1" x14ac:dyDescent="0.2">
      <c r="A460" s="75">
        <v>451</v>
      </c>
      <c r="B460" s="58">
        <v>1003</v>
      </c>
      <c r="C460" s="2" t="s">
        <v>428</v>
      </c>
      <c r="D460" s="2"/>
      <c r="E460" s="91" t="s">
        <v>389</v>
      </c>
      <c r="F460" s="91"/>
      <c r="G460" s="29">
        <f>G461</f>
        <v>300</v>
      </c>
    </row>
    <row r="461" spans="1:7" ht="38.25" hidden="1" x14ac:dyDescent="0.2">
      <c r="A461" s="75">
        <v>452</v>
      </c>
      <c r="B461" s="58">
        <v>1003</v>
      </c>
      <c r="C461" s="2" t="s">
        <v>390</v>
      </c>
      <c r="D461" s="2"/>
      <c r="E461" s="28" t="s">
        <v>437</v>
      </c>
      <c r="F461" s="28"/>
      <c r="G461" s="29">
        <f>G462</f>
        <v>300</v>
      </c>
    </row>
    <row r="462" spans="1:7" ht="25.5" hidden="1" x14ac:dyDescent="0.2">
      <c r="A462" s="75">
        <v>453</v>
      </c>
      <c r="B462" s="59">
        <v>1003</v>
      </c>
      <c r="C462" s="4" t="s">
        <v>390</v>
      </c>
      <c r="D462" s="4" t="s">
        <v>48</v>
      </c>
      <c r="E462" s="97" t="s">
        <v>49</v>
      </c>
      <c r="F462" s="97"/>
      <c r="G462" s="67">
        <v>300</v>
      </c>
    </row>
    <row r="463" spans="1:7" ht="38.25" hidden="1" x14ac:dyDescent="0.2">
      <c r="A463" s="75">
        <v>454</v>
      </c>
      <c r="B463" s="58">
        <v>1003</v>
      </c>
      <c r="C463" s="2" t="s">
        <v>201</v>
      </c>
      <c r="D463" s="2"/>
      <c r="E463" s="91" t="s">
        <v>406</v>
      </c>
      <c r="F463" s="91"/>
      <c r="G463" s="29">
        <f>G464</f>
        <v>2900.7</v>
      </c>
    </row>
    <row r="464" spans="1:7" ht="26.25" hidden="1" customHeight="1" x14ac:dyDescent="0.2">
      <c r="A464" s="75">
        <v>455</v>
      </c>
      <c r="B464" s="58">
        <v>1003</v>
      </c>
      <c r="C464" s="2" t="s">
        <v>482</v>
      </c>
      <c r="D464" s="2"/>
      <c r="E464" s="91" t="s">
        <v>483</v>
      </c>
      <c r="F464" s="91"/>
      <c r="G464" s="29">
        <f>G467+G465+G469</f>
        <v>2900.7</v>
      </c>
    </row>
    <row r="465" spans="1:9" ht="26.25" hidden="1" customHeight="1" x14ac:dyDescent="0.2">
      <c r="A465" s="75">
        <v>456</v>
      </c>
      <c r="B465" s="58">
        <v>1003</v>
      </c>
      <c r="C465" s="2" t="s">
        <v>511</v>
      </c>
      <c r="D465" s="2"/>
      <c r="E465" s="98" t="s">
        <v>488</v>
      </c>
      <c r="F465" s="98"/>
      <c r="G465" s="29">
        <f>G466</f>
        <v>1390.5</v>
      </c>
    </row>
    <row r="466" spans="1:9" ht="26.25" hidden="1" customHeight="1" x14ac:dyDescent="0.2">
      <c r="A466" s="75">
        <v>457</v>
      </c>
      <c r="B466" s="59">
        <v>1003</v>
      </c>
      <c r="C466" s="4" t="s">
        <v>511</v>
      </c>
      <c r="D466" s="4" t="s">
        <v>48</v>
      </c>
      <c r="E466" s="97" t="s">
        <v>49</v>
      </c>
      <c r="F466" s="97"/>
      <c r="G466" s="77">
        <v>1390.5</v>
      </c>
    </row>
    <row r="467" spans="1:9" ht="25.5" hidden="1" x14ac:dyDescent="0.2">
      <c r="A467" s="75">
        <v>458</v>
      </c>
      <c r="B467" s="58">
        <v>1003</v>
      </c>
      <c r="C467" s="2" t="s">
        <v>487</v>
      </c>
      <c r="D467" s="2"/>
      <c r="E467" s="91" t="s">
        <v>525</v>
      </c>
      <c r="F467" s="91"/>
      <c r="G467" s="29">
        <f>G468</f>
        <v>954.9</v>
      </c>
    </row>
    <row r="468" spans="1:9" ht="25.5" hidden="1" x14ac:dyDescent="0.2">
      <c r="A468" s="75">
        <v>459</v>
      </c>
      <c r="B468" s="59">
        <v>1003</v>
      </c>
      <c r="C468" s="4" t="s">
        <v>487</v>
      </c>
      <c r="D468" s="4" t="s">
        <v>48</v>
      </c>
      <c r="E468" s="97" t="s">
        <v>49</v>
      </c>
      <c r="F468" s="97"/>
      <c r="G468" s="67">
        <f>1181-226.1</f>
        <v>954.9</v>
      </c>
    </row>
    <row r="469" spans="1:9" ht="38.25" hidden="1" x14ac:dyDescent="0.2">
      <c r="A469" s="75">
        <v>460</v>
      </c>
      <c r="B469" s="58">
        <v>1003</v>
      </c>
      <c r="C469" s="2" t="s">
        <v>512</v>
      </c>
      <c r="D469" s="2"/>
      <c r="E469" s="98" t="s">
        <v>513</v>
      </c>
      <c r="F469" s="98"/>
      <c r="G469" s="29">
        <f>G470</f>
        <v>555.29999999999995</v>
      </c>
    </row>
    <row r="470" spans="1:9" ht="25.5" hidden="1" x14ac:dyDescent="0.2">
      <c r="A470" s="75">
        <v>461</v>
      </c>
      <c r="B470" s="59">
        <v>1003</v>
      </c>
      <c r="C470" s="4" t="s">
        <v>512</v>
      </c>
      <c r="D470" s="4" t="s">
        <v>48</v>
      </c>
      <c r="E470" s="97" t="s">
        <v>49</v>
      </c>
      <c r="F470" s="97"/>
      <c r="G470" s="77">
        <f>226.1+329.2</f>
        <v>555.29999999999995</v>
      </c>
    </row>
    <row r="471" spans="1:9" ht="14.25" hidden="1" customHeight="1" x14ac:dyDescent="0.2">
      <c r="A471" s="75">
        <v>462</v>
      </c>
      <c r="B471" s="58">
        <v>1003</v>
      </c>
      <c r="C471" s="2" t="s">
        <v>189</v>
      </c>
      <c r="D471" s="2"/>
      <c r="E471" s="91" t="s">
        <v>156</v>
      </c>
      <c r="F471" s="91"/>
      <c r="G471" s="29">
        <f>G472</f>
        <v>252</v>
      </c>
    </row>
    <row r="472" spans="1:9" s="21" customFormat="1" ht="41.25" hidden="1" customHeight="1" x14ac:dyDescent="0.2">
      <c r="A472" s="75">
        <v>463</v>
      </c>
      <c r="B472" s="58">
        <v>1003</v>
      </c>
      <c r="C472" s="33" t="s">
        <v>308</v>
      </c>
      <c r="D472" s="2"/>
      <c r="E472" s="91" t="s">
        <v>438</v>
      </c>
      <c r="F472" s="91"/>
      <c r="G472" s="29">
        <f>G473</f>
        <v>252</v>
      </c>
    </row>
    <row r="473" spans="1:9" s="21" customFormat="1" ht="22.5" hidden="1" customHeight="1" x14ac:dyDescent="0.2">
      <c r="A473" s="75">
        <v>464</v>
      </c>
      <c r="B473" s="59">
        <v>1003</v>
      </c>
      <c r="C473" s="56" t="s">
        <v>308</v>
      </c>
      <c r="D473" s="4" t="s">
        <v>46</v>
      </c>
      <c r="E473" s="97" t="s">
        <v>47</v>
      </c>
      <c r="F473" s="97"/>
      <c r="G473" s="67">
        <v>252</v>
      </c>
    </row>
    <row r="474" spans="1:9" x14ac:dyDescent="0.2">
      <c r="A474" s="75">
        <v>465</v>
      </c>
      <c r="B474" s="58">
        <v>1006</v>
      </c>
      <c r="C474" s="10"/>
      <c r="D474" s="10"/>
      <c r="E474" s="91" t="s">
        <v>42</v>
      </c>
      <c r="F474" s="121">
        <v>7440.7</v>
      </c>
      <c r="G474" s="29">
        <f>G475</f>
        <v>7568.6</v>
      </c>
      <c r="H474" s="87">
        <f>G474-F474</f>
        <v>127.90000000000055</v>
      </c>
      <c r="I474" s="126">
        <f>G474/F474*100</f>
        <v>101.71892429475722</v>
      </c>
    </row>
    <row r="475" spans="1:9" ht="25.5" hidden="1" x14ac:dyDescent="0.2">
      <c r="A475" s="75">
        <v>466</v>
      </c>
      <c r="B475" s="58">
        <v>1006</v>
      </c>
      <c r="C475" s="2" t="s">
        <v>195</v>
      </c>
      <c r="D475" s="2"/>
      <c r="E475" s="91" t="s">
        <v>412</v>
      </c>
      <c r="F475" s="91"/>
      <c r="G475" s="29">
        <f>G479+G476</f>
        <v>7568.6</v>
      </c>
    </row>
    <row r="476" spans="1:9" ht="38.25" hidden="1" x14ac:dyDescent="0.2">
      <c r="A476" s="75">
        <v>467</v>
      </c>
      <c r="B476" s="58">
        <v>1006</v>
      </c>
      <c r="C476" s="2" t="s">
        <v>194</v>
      </c>
      <c r="D476" s="2"/>
      <c r="E476" s="91" t="s">
        <v>166</v>
      </c>
      <c r="F476" s="91"/>
      <c r="G476" s="29">
        <f>G477</f>
        <v>193</v>
      </c>
    </row>
    <row r="477" spans="1:9" ht="38.25" hidden="1" x14ac:dyDescent="0.2">
      <c r="A477" s="75">
        <v>468</v>
      </c>
      <c r="B477" s="58">
        <v>1006</v>
      </c>
      <c r="C477" s="33" t="s">
        <v>309</v>
      </c>
      <c r="D477" s="2"/>
      <c r="E477" s="91" t="s">
        <v>168</v>
      </c>
      <c r="F477" s="91"/>
      <c r="G477" s="29">
        <f>G478</f>
        <v>193</v>
      </c>
    </row>
    <row r="478" spans="1:9" ht="38.25" hidden="1" x14ac:dyDescent="0.2">
      <c r="A478" s="75">
        <v>469</v>
      </c>
      <c r="B478" s="59">
        <v>1006</v>
      </c>
      <c r="C478" s="56" t="s">
        <v>309</v>
      </c>
      <c r="D478" s="4" t="s">
        <v>72</v>
      </c>
      <c r="E478" s="97" t="s">
        <v>517</v>
      </c>
      <c r="F478" s="97"/>
      <c r="G478" s="67">
        <v>193</v>
      </c>
    </row>
    <row r="479" spans="1:9" ht="42.75" hidden="1" customHeight="1" x14ac:dyDescent="0.2">
      <c r="A479" s="75">
        <v>470</v>
      </c>
      <c r="B479" s="58">
        <v>1006</v>
      </c>
      <c r="C479" s="2" t="s">
        <v>310</v>
      </c>
      <c r="D479" s="2"/>
      <c r="E479" s="91" t="s">
        <v>413</v>
      </c>
      <c r="F479" s="91"/>
      <c r="G479" s="29">
        <f>G480+G483</f>
        <v>7375.6</v>
      </c>
    </row>
    <row r="480" spans="1:9" ht="102.75" hidden="1" customHeight="1" x14ac:dyDescent="0.2">
      <c r="A480" s="75">
        <v>471</v>
      </c>
      <c r="B480" s="58">
        <v>1006</v>
      </c>
      <c r="C480" s="10" t="s">
        <v>327</v>
      </c>
      <c r="D480" s="2"/>
      <c r="E480" s="91" t="s">
        <v>92</v>
      </c>
      <c r="F480" s="91"/>
      <c r="G480" s="29">
        <f>G481+G482</f>
        <v>537.79999999999995</v>
      </c>
    </row>
    <row r="481" spans="1:9" hidden="1" x14ac:dyDescent="0.2">
      <c r="A481" s="75">
        <v>472</v>
      </c>
      <c r="B481" s="59">
        <v>1006</v>
      </c>
      <c r="C481" s="4" t="s">
        <v>327</v>
      </c>
      <c r="D481" s="4" t="s">
        <v>44</v>
      </c>
      <c r="E481" s="97" t="s">
        <v>45</v>
      </c>
      <c r="F481" s="97"/>
      <c r="G481" s="77">
        <v>520.79999999999995</v>
      </c>
    </row>
    <row r="482" spans="1:9" ht="25.5" hidden="1" x14ac:dyDescent="0.2">
      <c r="A482" s="75">
        <v>473</v>
      </c>
      <c r="B482" s="59">
        <v>1006</v>
      </c>
      <c r="C482" s="4" t="s">
        <v>327</v>
      </c>
      <c r="D482" s="4">
        <v>240</v>
      </c>
      <c r="E482" s="97" t="s">
        <v>77</v>
      </c>
      <c r="F482" s="97"/>
      <c r="G482" s="77">
        <v>17</v>
      </c>
    </row>
    <row r="483" spans="1:9" ht="131.25" hidden="1" customHeight="1" x14ac:dyDescent="0.2">
      <c r="A483" s="75">
        <v>474</v>
      </c>
      <c r="B483" s="58">
        <v>1006</v>
      </c>
      <c r="C483" s="2" t="s">
        <v>328</v>
      </c>
      <c r="D483" s="2"/>
      <c r="E483" s="91" t="s">
        <v>332</v>
      </c>
      <c r="F483" s="91"/>
      <c r="G483" s="29">
        <f>G484+G485</f>
        <v>6837.8</v>
      </c>
    </row>
    <row r="484" spans="1:9" hidden="1" x14ac:dyDescent="0.2">
      <c r="A484" s="75">
        <v>475</v>
      </c>
      <c r="B484" s="59">
        <v>1006</v>
      </c>
      <c r="C484" s="4" t="s">
        <v>328</v>
      </c>
      <c r="D484" s="4" t="s">
        <v>44</v>
      </c>
      <c r="E484" s="97" t="s">
        <v>45</v>
      </c>
      <c r="F484" s="97"/>
      <c r="G484" s="77">
        <v>4856</v>
      </c>
    </row>
    <row r="485" spans="1:9" ht="25.5" hidden="1" x14ac:dyDescent="0.2">
      <c r="A485" s="75">
        <v>476</v>
      </c>
      <c r="B485" s="59">
        <v>1006</v>
      </c>
      <c r="C485" s="4" t="s">
        <v>328</v>
      </c>
      <c r="D485" s="4">
        <v>240</v>
      </c>
      <c r="E485" s="97" t="s">
        <v>77</v>
      </c>
      <c r="F485" s="97"/>
      <c r="G485" s="77">
        <v>1981.8</v>
      </c>
    </row>
    <row r="486" spans="1:9" ht="15.75" x14ac:dyDescent="0.25">
      <c r="A486" s="75">
        <v>477</v>
      </c>
      <c r="B486" s="58">
        <v>1100</v>
      </c>
      <c r="C486" s="10"/>
      <c r="D486" s="10"/>
      <c r="E486" s="96" t="s">
        <v>34</v>
      </c>
      <c r="F486" s="120">
        <v>52894</v>
      </c>
      <c r="G486" s="29">
        <f>G487</f>
        <v>54564</v>
      </c>
      <c r="H486" s="87">
        <f>G486-F486</f>
        <v>1670</v>
      </c>
      <c r="I486" s="126">
        <f>G486/F486*100</f>
        <v>103.15725791205053</v>
      </c>
    </row>
    <row r="487" spans="1:9" x14ac:dyDescent="0.2">
      <c r="A487" s="75">
        <v>478</v>
      </c>
      <c r="B487" s="58">
        <v>1102</v>
      </c>
      <c r="C487" s="10"/>
      <c r="D487" s="10"/>
      <c r="E487" s="91" t="s">
        <v>41</v>
      </c>
      <c r="F487" s="121">
        <v>52894</v>
      </c>
      <c r="G487" s="29">
        <f>G488</f>
        <v>54564</v>
      </c>
      <c r="H487" s="87">
        <f>G487-F487</f>
        <v>1670</v>
      </c>
      <c r="I487" s="126">
        <f>G487/F487*100</f>
        <v>103.15725791205053</v>
      </c>
    </row>
    <row r="488" spans="1:9" ht="25.5" hidden="1" x14ac:dyDescent="0.2">
      <c r="A488" s="75">
        <v>479</v>
      </c>
      <c r="B488" s="58">
        <v>1102</v>
      </c>
      <c r="C488" s="10" t="s">
        <v>292</v>
      </c>
      <c r="D488" s="10"/>
      <c r="E488" s="91" t="s">
        <v>479</v>
      </c>
      <c r="F488" s="91"/>
      <c r="G488" s="29">
        <f>G489</f>
        <v>54564</v>
      </c>
    </row>
    <row r="489" spans="1:9" ht="25.5" hidden="1" x14ac:dyDescent="0.2">
      <c r="A489" s="75">
        <v>480</v>
      </c>
      <c r="B489" s="58">
        <v>1102</v>
      </c>
      <c r="C489" s="10" t="s">
        <v>293</v>
      </c>
      <c r="D489" s="10"/>
      <c r="E489" s="91" t="s">
        <v>414</v>
      </c>
      <c r="F489" s="91"/>
      <c r="G489" s="29">
        <f>G490+G495+G498+G505+G503+G501</f>
        <v>54564</v>
      </c>
    </row>
    <row r="490" spans="1:9" ht="25.5" hidden="1" x14ac:dyDescent="0.2">
      <c r="A490" s="75">
        <v>481</v>
      </c>
      <c r="B490" s="58">
        <v>1102</v>
      </c>
      <c r="C490" s="10" t="s">
        <v>311</v>
      </c>
      <c r="D490" s="10"/>
      <c r="E490" s="91" t="s">
        <v>144</v>
      </c>
      <c r="F490" s="91"/>
      <c r="G490" s="29">
        <f>G493+G491+G492+G494</f>
        <v>47707</v>
      </c>
    </row>
    <row r="491" spans="1:9" hidden="1" x14ac:dyDescent="0.2">
      <c r="A491" s="75">
        <v>482</v>
      </c>
      <c r="B491" s="59">
        <v>1102</v>
      </c>
      <c r="C491" s="12" t="s">
        <v>311</v>
      </c>
      <c r="D491" s="4" t="s">
        <v>44</v>
      </c>
      <c r="E491" s="97" t="s">
        <v>45</v>
      </c>
      <c r="F491" s="97"/>
      <c r="G491" s="67">
        <v>12366</v>
      </c>
    </row>
    <row r="492" spans="1:9" ht="25.5" hidden="1" x14ac:dyDescent="0.2">
      <c r="A492" s="75">
        <v>483</v>
      </c>
      <c r="B492" s="59">
        <v>1102</v>
      </c>
      <c r="C492" s="12" t="s">
        <v>311</v>
      </c>
      <c r="D492" s="4">
        <v>240</v>
      </c>
      <c r="E492" s="97" t="s">
        <v>77</v>
      </c>
      <c r="F492" s="97"/>
      <c r="G492" s="67">
        <v>2370</v>
      </c>
    </row>
    <row r="493" spans="1:9" hidden="1" x14ac:dyDescent="0.2">
      <c r="A493" s="75">
        <v>484</v>
      </c>
      <c r="B493" s="59">
        <v>1102</v>
      </c>
      <c r="C493" s="12" t="s">
        <v>311</v>
      </c>
      <c r="D493" s="4" t="s">
        <v>85</v>
      </c>
      <c r="E493" s="97" t="s">
        <v>86</v>
      </c>
      <c r="F493" s="97"/>
      <c r="G493" s="67">
        <v>32892</v>
      </c>
    </row>
    <row r="494" spans="1:9" hidden="1" x14ac:dyDescent="0.2">
      <c r="A494" s="75">
        <v>485</v>
      </c>
      <c r="B494" s="59">
        <v>1102</v>
      </c>
      <c r="C494" s="12" t="s">
        <v>311</v>
      </c>
      <c r="D494" s="4" t="s">
        <v>79</v>
      </c>
      <c r="E494" s="97" t="s">
        <v>80</v>
      </c>
      <c r="F494" s="97"/>
      <c r="G494" s="67">
        <v>79</v>
      </c>
    </row>
    <row r="495" spans="1:9" ht="38.25" hidden="1" x14ac:dyDescent="0.2">
      <c r="A495" s="75">
        <v>486</v>
      </c>
      <c r="B495" s="58">
        <v>1102</v>
      </c>
      <c r="C495" s="2" t="s">
        <v>294</v>
      </c>
      <c r="D495" s="2"/>
      <c r="E495" s="91" t="s">
        <v>145</v>
      </c>
      <c r="F495" s="91"/>
      <c r="G495" s="29">
        <f>G497+G496</f>
        <v>1000</v>
      </c>
    </row>
    <row r="496" spans="1:9" hidden="1" x14ac:dyDescent="0.2">
      <c r="A496" s="75">
        <v>487</v>
      </c>
      <c r="B496" s="59">
        <v>1102</v>
      </c>
      <c r="C496" s="4" t="s">
        <v>294</v>
      </c>
      <c r="D496" s="4" t="s">
        <v>44</v>
      </c>
      <c r="E496" s="97" t="s">
        <v>45</v>
      </c>
      <c r="F496" s="97"/>
      <c r="G496" s="67">
        <v>480</v>
      </c>
    </row>
    <row r="497" spans="1:9" ht="25.5" hidden="1" x14ac:dyDescent="0.2">
      <c r="A497" s="75">
        <v>488</v>
      </c>
      <c r="B497" s="59">
        <v>1102</v>
      </c>
      <c r="C497" s="12" t="s">
        <v>294</v>
      </c>
      <c r="D497" s="4" t="s">
        <v>78</v>
      </c>
      <c r="E497" s="97" t="s">
        <v>77</v>
      </c>
      <c r="F497" s="97"/>
      <c r="G497" s="67">
        <v>520</v>
      </c>
    </row>
    <row r="498" spans="1:9" ht="38.25" hidden="1" x14ac:dyDescent="0.2">
      <c r="A498" s="75">
        <v>489</v>
      </c>
      <c r="B498" s="58">
        <v>1102</v>
      </c>
      <c r="C498" s="2" t="s">
        <v>312</v>
      </c>
      <c r="D498" s="2"/>
      <c r="E498" s="91" t="s">
        <v>151</v>
      </c>
      <c r="F498" s="91"/>
      <c r="G498" s="29">
        <f>G500+G499</f>
        <v>35</v>
      </c>
    </row>
    <row r="499" spans="1:9" hidden="1" x14ac:dyDescent="0.2">
      <c r="A499" s="75">
        <v>490</v>
      </c>
      <c r="B499" s="59">
        <v>1102</v>
      </c>
      <c r="C499" s="4" t="s">
        <v>312</v>
      </c>
      <c r="D499" s="4" t="s">
        <v>44</v>
      </c>
      <c r="E499" s="97" t="s">
        <v>45</v>
      </c>
      <c r="F499" s="97"/>
      <c r="G499" s="67">
        <v>10</v>
      </c>
    </row>
    <row r="500" spans="1:9" ht="25.5" hidden="1" x14ac:dyDescent="0.2">
      <c r="A500" s="75">
        <v>491</v>
      </c>
      <c r="B500" s="59">
        <v>1102</v>
      </c>
      <c r="C500" s="12" t="s">
        <v>312</v>
      </c>
      <c r="D500" s="4" t="s">
        <v>78</v>
      </c>
      <c r="E500" s="97" t="s">
        <v>77</v>
      </c>
      <c r="F500" s="97"/>
      <c r="G500" s="67">
        <v>25</v>
      </c>
    </row>
    <row r="501" spans="1:9" ht="38.25" hidden="1" x14ac:dyDescent="0.2">
      <c r="A501" s="75">
        <v>492</v>
      </c>
      <c r="B501" s="106">
        <v>1102</v>
      </c>
      <c r="C501" s="115" t="s">
        <v>505</v>
      </c>
      <c r="D501" s="103"/>
      <c r="E501" s="108" t="s">
        <v>506</v>
      </c>
      <c r="F501" s="108"/>
      <c r="G501" s="29">
        <f>G502</f>
        <v>350</v>
      </c>
    </row>
    <row r="502" spans="1:9" ht="25.5" hidden="1" x14ac:dyDescent="0.2">
      <c r="A502" s="75">
        <v>493</v>
      </c>
      <c r="B502" s="107">
        <v>1102</v>
      </c>
      <c r="C502" s="116" t="s">
        <v>505</v>
      </c>
      <c r="D502" s="4" t="s">
        <v>78</v>
      </c>
      <c r="E502" s="97" t="s">
        <v>77</v>
      </c>
      <c r="F502" s="97"/>
      <c r="G502" s="67">
        <v>350</v>
      </c>
    </row>
    <row r="503" spans="1:9" ht="25.5" hidden="1" x14ac:dyDescent="0.2">
      <c r="A503" s="75">
        <v>494</v>
      </c>
      <c r="B503" s="58">
        <v>1102</v>
      </c>
      <c r="C503" s="10" t="s">
        <v>466</v>
      </c>
      <c r="D503" s="4"/>
      <c r="E503" s="91" t="s">
        <v>460</v>
      </c>
      <c r="F503" s="91"/>
      <c r="G503" s="29">
        <f>G504</f>
        <v>5392</v>
      </c>
    </row>
    <row r="504" spans="1:9" hidden="1" x14ac:dyDescent="0.2">
      <c r="A504" s="75">
        <v>495</v>
      </c>
      <c r="B504" s="59">
        <v>1102</v>
      </c>
      <c r="C504" s="12" t="s">
        <v>466</v>
      </c>
      <c r="D504" s="4" t="s">
        <v>90</v>
      </c>
      <c r="E504" s="97" t="s">
        <v>91</v>
      </c>
      <c r="F504" s="97"/>
      <c r="G504" s="67">
        <v>5392</v>
      </c>
    </row>
    <row r="505" spans="1:9" ht="39.6" hidden="1" customHeight="1" x14ac:dyDescent="0.2">
      <c r="A505" s="75">
        <v>496</v>
      </c>
      <c r="B505" s="58">
        <v>1102</v>
      </c>
      <c r="C505" s="10" t="s">
        <v>458</v>
      </c>
      <c r="D505" s="4"/>
      <c r="E505" s="91" t="s">
        <v>459</v>
      </c>
      <c r="F505" s="91"/>
      <c r="G505" s="29">
        <f>G506</f>
        <v>80</v>
      </c>
    </row>
    <row r="506" spans="1:9" hidden="1" x14ac:dyDescent="0.2">
      <c r="A506" s="75">
        <v>497</v>
      </c>
      <c r="B506" s="59">
        <v>1102</v>
      </c>
      <c r="C506" s="12" t="s">
        <v>458</v>
      </c>
      <c r="D506" s="4" t="s">
        <v>85</v>
      </c>
      <c r="E506" s="97" t="s">
        <v>86</v>
      </c>
      <c r="F506" s="97"/>
      <c r="G506" s="67">
        <v>80</v>
      </c>
    </row>
    <row r="507" spans="1:9" ht="15.75" x14ac:dyDescent="0.25">
      <c r="A507" s="75">
        <v>498</v>
      </c>
      <c r="B507" s="58">
        <v>1200</v>
      </c>
      <c r="C507" s="12"/>
      <c r="D507" s="30"/>
      <c r="E507" s="96" t="s">
        <v>71</v>
      </c>
      <c r="F507" s="120">
        <v>505</v>
      </c>
      <c r="G507" s="29">
        <f>G508</f>
        <v>530</v>
      </c>
      <c r="H507" s="87">
        <f>G507-F507</f>
        <v>25</v>
      </c>
      <c r="I507" s="126">
        <f>G507/F507*100</f>
        <v>104.95049504950495</v>
      </c>
    </row>
    <row r="508" spans="1:9" x14ac:dyDescent="0.2">
      <c r="A508" s="75">
        <v>499</v>
      </c>
      <c r="B508" s="58">
        <v>1202</v>
      </c>
      <c r="C508" s="10"/>
      <c r="D508" s="43"/>
      <c r="E508" s="91" t="s">
        <v>102</v>
      </c>
      <c r="F508" s="121">
        <v>505</v>
      </c>
      <c r="G508" s="29">
        <f>G509</f>
        <v>530</v>
      </c>
      <c r="H508" s="87">
        <f>G508-F508</f>
        <v>25</v>
      </c>
      <c r="I508" s="126">
        <f>G508/F508*100</f>
        <v>104.95049504950495</v>
      </c>
    </row>
    <row r="509" spans="1:9" hidden="1" x14ac:dyDescent="0.2">
      <c r="A509" s="75">
        <v>500</v>
      </c>
      <c r="B509" s="58">
        <v>1202</v>
      </c>
      <c r="C509" s="2" t="s">
        <v>189</v>
      </c>
      <c r="D509" s="2"/>
      <c r="E509" s="91" t="s">
        <v>156</v>
      </c>
      <c r="F509" s="91"/>
      <c r="G509" s="29">
        <f>G510</f>
        <v>530</v>
      </c>
    </row>
    <row r="510" spans="1:9" ht="25.5" hidden="1" x14ac:dyDescent="0.2">
      <c r="A510" s="75">
        <v>501</v>
      </c>
      <c r="B510" s="58">
        <v>1202</v>
      </c>
      <c r="C510" s="10" t="s">
        <v>313</v>
      </c>
      <c r="D510" s="43"/>
      <c r="E510" s="91" t="s">
        <v>101</v>
      </c>
      <c r="F510" s="91"/>
      <c r="G510" s="29">
        <f>G511</f>
        <v>530</v>
      </c>
    </row>
    <row r="511" spans="1:9" ht="38.25" hidden="1" x14ac:dyDescent="0.2">
      <c r="A511" s="75">
        <v>502</v>
      </c>
      <c r="B511" s="59">
        <v>1202</v>
      </c>
      <c r="C511" s="12" t="s">
        <v>313</v>
      </c>
      <c r="D511" s="4" t="s">
        <v>56</v>
      </c>
      <c r="E511" s="97" t="s">
        <v>518</v>
      </c>
      <c r="F511" s="97"/>
      <c r="G511" s="67">
        <v>530</v>
      </c>
    </row>
    <row r="512" spans="1:9" ht="14.45" customHeight="1" x14ac:dyDescent="0.25">
      <c r="A512" s="75">
        <v>503</v>
      </c>
      <c r="B512" s="58">
        <v>1300</v>
      </c>
      <c r="C512" s="10"/>
      <c r="D512" s="10"/>
      <c r="E512" s="96" t="s">
        <v>520</v>
      </c>
      <c r="F512" s="120">
        <v>15.3</v>
      </c>
      <c r="G512" s="29">
        <f>G513</f>
        <v>3.8</v>
      </c>
      <c r="H512" s="87">
        <f>G512-F512</f>
        <v>-11.5</v>
      </c>
      <c r="I512" s="126">
        <f>G512/F512*100</f>
        <v>24.83660130718954</v>
      </c>
    </row>
    <row r="513" spans="1:9" ht="25.5" x14ac:dyDescent="0.2">
      <c r="A513" s="75">
        <v>504</v>
      </c>
      <c r="B513" s="58">
        <v>1301</v>
      </c>
      <c r="C513" s="2"/>
      <c r="D513" s="2"/>
      <c r="E513" s="91" t="s">
        <v>521</v>
      </c>
      <c r="F513" s="121">
        <v>15.3</v>
      </c>
      <c r="G513" s="29">
        <f>G514</f>
        <v>3.8</v>
      </c>
      <c r="H513" s="87">
        <f>G513-F513</f>
        <v>-11.5</v>
      </c>
      <c r="I513" s="126">
        <f>G513/F513*100</f>
        <v>24.83660130718954</v>
      </c>
    </row>
    <row r="514" spans="1:9" ht="25.5" hidden="1" x14ac:dyDescent="0.2">
      <c r="A514" s="75">
        <v>505</v>
      </c>
      <c r="B514" s="58">
        <v>1301</v>
      </c>
      <c r="C514" s="2" t="s">
        <v>252</v>
      </c>
      <c r="D514" s="2"/>
      <c r="E514" s="91" t="s">
        <v>397</v>
      </c>
      <c r="F514" s="91"/>
      <c r="G514" s="29">
        <f>G515</f>
        <v>3.8</v>
      </c>
    </row>
    <row r="515" spans="1:9" ht="25.5" hidden="1" x14ac:dyDescent="0.2">
      <c r="A515" s="75">
        <v>506</v>
      </c>
      <c r="B515" s="58">
        <v>1301</v>
      </c>
      <c r="C515" s="2" t="s">
        <v>314</v>
      </c>
      <c r="D515" s="2"/>
      <c r="E515" s="91" t="s">
        <v>110</v>
      </c>
      <c r="F515" s="91"/>
      <c r="G515" s="29">
        <f>G516</f>
        <v>3.8</v>
      </c>
    </row>
    <row r="516" spans="1:9" hidden="1" x14ac:dyDescent="0.2">
      <c r="A516" s="75">
        <v>507</v>
      </c>
      <c r="B516" s="59">
        <v>1301</v>
      </c>
      <c r="C516" s="4" t="s">
        <v>314</v>
      </c>
      <c r="D516" s="4" t="s">
        <v>82</v>
      </c>
      <c r="E516" s="97" t="s">
        <v>83</v>
      </c>
      <c r="F516" s="97"/>
      <c r="G516" s="67">
        <v>3.8</v>
      </c>
    </row>
    <row r="517" spans="1:9" x14ac:dyDescent="0.2">
      <c r="A517" s="75">
        <v>508</v>
      </c>
      <c r="B517" s="59"/>
      <c r="C517" s="4"/>
      <c r="D517" s="4"/>
      <c r="E517" s="5" t="s">
        <v>32</v>
      </c>
      <c r="F517" s="121">
        <v>1532296</v>
      </c>
      <c r="G517" s="29">
        <f>G9+G93+G99+G139+G211+G277+G294+G410+G435+G486+G512+G507</f>
        <v>1555518.1</v>
      </c>
      <c r="H517" s="87">
        <f>G517-F517</f>
        <v>23222.100000000093</v>
      </c>
      <c r="I517" s="126">
        <f>G517/F517*100</f>
        <v>101.51551005810889</v>
      </c>
    </row>
    <row r="518" spans="1:9" x14ac:dyDescent="0.2">
      <c r="A518" s="118"/>
      <c r="C518" s="80"/>
      <c r="E518" s="79"/>
      <c r="F518" s="79"/>
      <c r="H518" s="68"/>
    </row>
    <row r="519" spans="1:9" x14ac:dyDescent="0.2">
      <c r="A519" s="118"/>
      <c r="D519" s="78"/>
      <c r="E519" s="68"/>
      <c r="F519" s="68"/>
      <c r="G519" s="68"/>
      <c r="H519" s="36"/>
    </row>
    <row r="520" spans="1:9" s="25" customFormat="1" ht="48.75" hidden="1" customHeight="1" x14ac:dyDescent="0.2">
      <c r="A520" s="118"/>
      <c r="B520"/>
      <c r="C520"/>
      <c r="D520" s="68" t="s">
        <v>344</v>
      </c>
      <c r="E520" s="36"/>
      <c r="F520" s="36"/>
      <c r="G520" s="36">
        <f>493803.9+82980.1+1390.5+329.2+16724.4</f>
        <v>595228.1</v>
      </c>
    </row>
    <row r="521" spans="1:9" s="25" customFormat="1" hidden="1" x14ac:dyDescent="0.2">
      <c r="A521" s="118"/>
      <c r="B521"/>
      <c r="C521"/>
      <c r="D521" s="25" t="s">
        <v>345</v>
      </c>
      <c r="E521" s="113"/>
      <c r="F521" s="113"/>
      <c r="G521" s="86">
        <f>949672+7618+3000</f>
        <v>960290</v>
      </c>
    </row>
    <row r="522" spans="1:9" s="25" customFormat="1" hidden="1" x14ac:dyDescent="0.2">
      <c r="A522" s="118"/>
      <c r="B522"/>
      <c r="C522"/>
      <c r="D522" s="25" t="s">
        <v>346</v>
      </c>
      <c r="E522" s="113">
        <f>E520+E521</f>
        <v>0</v>
      </c>
      <c r="F522" s="113"/>
      <c r="G522" s="86">
        <f>SUM(G520:G521)</f>
        <v>1555518.1</v>
      </c>
    </row>
    <row r="523" spans="1:9" hidden="1" x14ac:dyDescent="0.2"/>
    <row r="524" spans="1:9" hidden="1" x14ac:dyDescent="0.2">
      <c r="G524"/>
    </row>
    <row r="525" spans="1:9" x14ac:dyDescent="0.2">
      <c r="G525"/>
    </row>
    <row r="526" spans="1:9" x14ac:dyDescent="0.2">
      <c r="G526"/>
    </row>
  </sheetData>
  <autoFilter ref="A7:G522" xr:uid="{00000000-0009-0000-0000-000003000000}">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Прил.4-2023г.  </vt:lpstr>
      <vt:lpstr>Прил.6-2023г.</vt:lpstr>
      <vt:lpstr>Прил.8,-2023г.</vt:lpstr>
      <vt:lpstr>СРАВНЕНИЕ1</vt:lpstr>
      <vt:lpstr>'Прил.6-2023г.'!Область_печати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cp:lastModifiedBy>
  <cp:lastPrinted>2023-12-26T10:50:16Z</cp:lastPrinted>
  <dcterms:created xsi:type="dcterms:W3CDTF">1996-10-08T23:32:33Z</dcterms:created>
  <dcterms:modified xsi:type="dcterms:W3CDTF">2023-12-26T10:50:18Z</dcterms:modified>
</cp:coreProperties>
</file>